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APE 2025\Iniciativa de Ley de Presupuesto de Egresos 2025\ANEXO LEY DE EGRESOS 1-40 APE 2025\"/>
    </mc:Choice>
  </mc:AlternateContent>
  <bookViews>
    <workbookView xWindow="0" yWindow="0" windowWidth="15660" windowHeight="9885"/>
  </bookViews>
  <sheets>
    <sheet name="ANEXO15.capFEDERAL " sheetId="1" r:id="rId1"/>
  </sheets>
  <externalReferences>
    <externalReference r:id="rId2"/>
    <externalReference r:id="rId3"/>
  </externalReferences>
  <definedNames>
    <definedName name="_UMA21">[1]DATOS1!$B$7</definedName>
    <definedName name="_xlnm.Database" localSheetId="0">#REF!</definedName>
    <definedName name="_xlnm.Database">#REF!</definedName>
    <definedName name="BDN">[1]ISR!$A$6:$AF$22</definedName>
    <definedName name="ok" localSheetId="0">#REF!</definedName>
    <definedName name="ok">#REF!</definedName>
    <definedName name="P_14" localSheetId="0">#REF!</definedName>
    <definedName name="P_14">#REF!</definedName>
    <definedName name="SIS">[1]CAP_PART!$B$10:$R$101</definedName>
    <definedName name="_xlnm.Print_Titles" localSheetId="0">'ANEXO15.capFEDERAL '!$1:$9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33" i="1" l="1"/>
  <c r="H33" i="1"/>
  <c r="G33" i="1"/>
  <c r="D33" i="1"/>
  <c r="C33" i="1"/>
  <c r="L30" i="1"/>
  <c r="L28" i="1"/>
  <c r="L27" i="1"/>
  <c r="L26" i="1"/>
  <c r="J25" i="1"/>
  <c r="J33" i="1" s="1"/>
  <c r="F25" i="1"/>
  <c r="F33" i="1" s="1"/>
  <c r="L24" i="1"/>
  <c r="L23" i="1"/>
  <c r="L22" i="1"/>
  <c r="L21" i="1"/>
  <c r="F20" i="1"/>
  <c r="L20" i="1" s="1"/>
  <c r="L19" i="1"/>
  <c r="L18" i="1"/>
  <c r="F17" i="1"/>
  <c r="E17" i="1"/>
  <c r="E33" i="1" s="1"/>
  <c r="L16" i="1"/>
  <c r="L15" i="1"/>
  <c r="L14" i="1"/>
  <c r="J13" i="1"/>
  <c r="L13" i="1" s="1"/>
  <c r="I13" i="1"/>
  <c r="H13" i="1"/>
  <c r="F13" i="1"/>
  <c r="L12" i="1"/>
  <c r="L11" i="1"/>
  <c r="L25" i="1" l="1"/>
  <c r="L33" i="1" s="1"/>
  <c r="L17" i="1"/>
</calcChain>
</file>

<file path=xl/sharedStrings.xml><?xml version="1.0" encoding="utf-8"?>
<sst xmlns="http://schemas.openxmlformats.org/spreadsheetml/2006/main" count="31" uniqueCount="31">
  <si>
    <t>A N E X O    15</t>
  </si>
  <si>
    <t>PRESUPUESTO DE EGRESOS PARA EL AÑO 2025</t>
  </si>
  <si>
    <t>PROGRAMAS DE APORTACIONES ETIQUETADAS Y CONVENIOS:</t>
  </si>
  <si>
    <t>CLASIFICACIÓN POR FONDO Y CAPITULO DE GASTO TRANSFERIDO</t>
  </si>
  <si>
    <t>(PESOS)</t>
  </si>
  <si>
    <t>C O N C E P T O</t>
  </si>
  <si>
    <t>C   A   P   Í   T   U   L   O   S</t>
  </si>
  <si>
    <t>TOTAL</t>
  </si>
  <si>
    <t>FONDO DE APORTACIONES DE NÓMINA EDUCATIVA Y GASTO OPERATIVO (FONE) (SRIA EDUCACIÓN)</t>
  </si>
  <si>
    <t>FONDO DE APORTACIONES PARA LOS SERVICIOS DE SALUD (FASSA) (INDESALUD)</t>
  </si>
  <si>
    <t xml:space="preserve">FONDO DE APORTACIONES PARA LA INFRAESTRUCTURA SOCIAL (FAIS) </t>
  </si>
  <si>
    <t xml:space="preserve">          ESTATAL (BIENESTAR, SDA, SEMABICCE Y CODESVI)</t>
  </si>
  <si>
    <t xml:space="preserve">          MUNICIPAL</t>
  </si>
  <si>
    <t>FONDO DE APORTACIONES PARA EL FORTALECIMIENTO DE LOS MUNICIPIOS Y DE LAS DEMARCACIONES TERRITORIALES DEL D.F (FORTAMUN)</t>
  </si>
  <si>
    <t>FONDO DE APORTACIONES MÚLTIPLES (FAM):</t>
  </si>
  <si>
    <t xml:space="preserve">        ASISTENCIA SOCIAL (DIF)</t>
  </si>
  <si>
    <t xml:space="preserve">        INFRAESTRUCTURA EDUCATIVA BÁSICA, MEDIA SUPERIOR Y SUPERIOR    
       (INIFEEC Y SEDUC)</t>
  </si>
  <si>
    <t>FONDO DE APORTACIONES PARA LA EDUCACIÓN TECNOLÓGICA Y DE ADULTOS (FAETA)</t>
  </si>
  <si>
    <t xml:space="preserve">          EDUCACIÓN TECNOLÓGICA</t>
  </si>
  <si>
    <t xml:space="preserve">          EDUCACIÓN DE ADULTOS</t>
  </si>
  <si>
    <t xml:space="preserve">FONDO DE APORTACIONES PARA LA SEGURIDAD PÚBLICA DE LOS ESTADOS Y DEL D.F (FASP) </t>
  </si>
  <si>
    <t xml:space="preserve">FONDO DE APORTACIONES PARA EL FORTALECIMIENTO DE LAS ENTIDADES FEDERATIVAS (FAFEF)  </t>
  </si>
  <si>
    <t>DIVERSOS CONVENIOS FEDERALES</t>
  </si>
  <si>
    <t>CONVENIO DE APOYO FINANCIERO (UAC)</t>
  </si>
  <si>
    <t>CONVENIO DE APOYO FINANCIERO (UNACAR)</t>
  </si>
  <si>
    <t>PROGRAMA DE AGUA POTABLE, DRENAJE Y TRATAMIENTOS (CAPAE)</t>
  </si>
  <si>
    <t>FONDO PARA LA ZONA FEDERAL MARÍTIMO TERRESTRE (ZOFEMAT)</t>
  </si>
  <si>
    <t>FONDO PARA ENTIDADES FEDERATIVAS Y MUNICIPIOS PRODUCTORES DE HIDROCARBUROS FOPEC (CAPAE-SEDUMOP-SEMABICCE-MUNICIPIOS)</t>
  </si>
  <si>
    <t>T O T A L</t>
  </si>
  <si>
    <t xml:space="preserve">      RECURSOS POR 250 MILLONES QUE DE CONFORMIDAD A LA CLASIFICACIÓN DE LA CONAC AL TRANSFERIRSE AL EJECUTOR DEL GASTO ISSSTECAM, SE CONVIERTE EN GASTO DE PENSIONES Y JUBILACIONES</t>
  </si>
  <si>
    <r>
      <rPr>
        <b/>
        <sz val="10"/>
        <rFont val="Arial"/>
        <family val="2"/>
      </rPr>
      <t>NOTA:</t>
    </r>
    <r>
      <rPr>
        <sz val="10"/>
        <rFont val="Arial"/>
        <family val="2"/>
      </rPr>
      <t xml:space="preserve"> RECURSOS QUE SE TRANSFERIRÁN A LOS EJECUTORES DEL GASTO SALVO NOTIFICACIÓN EN CONTRARIO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</si>
</sst>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3"/>
      <name val="Arial"/>
      <family val="2"/>
    </font>
    <font>
      <sz val="12"/>
      <name val="Times New Roman"/>
      <family val="1"/>
    </font>
    <font>
      <b/>
      <sz val="12"/>
      <color theme="0"/>
      <name val="Arial"/>
      <family val="2"/>
    </font>
    <font>
      <b/>
      <sz val="12"/>
      <name val="Times New Roman"/>
      <family val="1"/>
    </font>
    <font>
      <b/>
      <sz val="10"/>
      <name val="Arial"/>
      <family val="2"/>
    </font>
    <font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888B8D"/>
        <bgColor indexed="64"/>
      </patternFill>
    </fill>
  </fills>
  <borders count="21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7" fillId="0" borderId="0"/>
    <xf numFmtId="0" fontId="1" fillId="0" borderId="0"/>
  </cellStyleXfs>
  <cellXfs count="75">
    <xf numFmtId="0" fontId="0" fillId="0" borderId="0" xfId="0"/>
    <xf numFmtId="0" fontId="2" fillId="0" borderId="0" xfId="1" applyFont="1" applyAlignment="1">
      <alignment horizontal="center" vertical="center"/>
    </xf>
    <xf numFmtId="0" fontId="3" fillId="0" borderId="0" xfId="2" applyFont="1"/>
    <xf numFmtId="0" fontId="2" fillId="0" borderId="0" xfId="1" quotePrefix="1" applyFont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1" fillId="0" borderId="0" xfId="2" applyFont="1"/>
    <xf numFmtId="0" fontId="4" fillId="2" borderId="1" xfId="2" applyFont="1" applyFill="1" applyBorder="1" applyAlignment="1">
      <alignment horizontal="center" vertical="center"/>
    </xf>
    <xf numFmtId="0" fontId="4" fillId="2" borderId="2" xfId="2" applyFont="1" applyFill="1" applyBorder="1" applyAlignment="1">
      <alignment horizontal="center" vertical="center"/>
    </xf>
    <xf numFmtId="0" fontId="4" fillId="2" borderId="3" xfId="2" applyFont="1" applyFill="1" applyBorder="1" applyAlignment="1">
      <alignment horizontal="center" vertical="center"/>
    </xf>
    <xf numFmtId="0" fontId="4" fillId="2" borderId="4" xfId="2" applyFont="1" applyFill="1" applyBorder="1" applyAlignment="1">
      <alignment horizontal="center" vertical="center"/>
    </xf>
    <xf numFmtId="0" fontId="4" fillId="2" borderId="5" xfId="2" applyFont="1" applyFill="1" applyBorder="1" applyAlignment="1">
      <alignment horizontal="center" vertical="center"/>
    </xf>
    <xf numFmtId="3" fontId="4" fillId="2" borderId="6" xfId="2" applyNumberFormat="1" applyFont="1" applyFill="1" applyBorder="1" applyAlignment="1">
      <alignment horizontal="center" vertical="center"/>
    </xf>
    <xf numFmtId="0" fontId="4" fillId="2" borderId="7" xfId="2" applyFont="1" applyFill="1" applyBorder="1" applyAlignment="1">
      <alignment horizontal="center" vertical="center"/>
    </xf>
    <xf numFmtId="0" fontId="4" fillId="2" borderId="8" xfId="2" applyFont="1" applyFill="1" applyBorder="1" applyAlignment="1">
      <alignment horizontal="center" vertical="center"/>
    </xf>
    <xf numFmtId="0" fontId="4" fillId="2" borderId="9" xfId="2" applyFont="1" applyFill="1" applyBorder="1" applyAlignment="1">
      <alignment horizontal="center" vertical="center"/>
    </xf>
    <xf numFmtId="3" fontId="4" fillId="2" borderId="10" xfId="2" applyNumberFormat="1" applyFont="1" applyFill="1" applyBorder="1" applyAlignment="1">
      <alignment horizontal="center" vertical="center"/>
    </xf>
    <xf numFmtId="0" fontId="5" fillId="0" borderId="0" xfId="2" applyFont="1"/>
    <xf numFmtId="0" fontId="1" fillId="0" borderId="11" xfId="2" quotePrefix="1" applyFont="1" applyBorder="1" applyAlignment="1">
      <alignment vertical="justify"/>
    </xf>
    <xf numFmtId="0" fontId="1" fillId="0" borderId="11" xfId="2" applyFont="1" applyBorder="1" applyAlignment="1">
      <alignment vertical="justify"/>
    </xf>
    <xf numFmtId="3" fontId="1" fillId="0" borderId="11" xfId="2" applyNumberFormat="1" applyFont="1" applyBorder="1" applyAlignment="1">
      <alignment vertical="justify"/>
    </xf>
    <xf numFmtId="0" fontId="1" fillId="0" borderId="12" xfId="2" quotePrefix="1" applyFont="1" applyBorder="1" applyAlignment="1"/>
    <xf numFmtId="0" fontId="6" fillId="0" borderId="0" xfId="2" applyFont="1" applyBorder="1" applyAlignment="1">
      <alignment horizontal="justify" vertical="center"/>
    </xf>
    <xf numFmtId="3" fontId="6" fillId="0" borderId="13" xfId="3" applyNumberFormat="1" applyFont="1" applyBorder="1" applyAlignment="1">
      <alignment vertical="center"/>
    </xf>
    <xf numFmtId="3" fontId="6" fillId="0" borderId="14" xfId="3" applyNumberFormat="1" applyFont="1" applyBorder="1" applyAlignment="1">
      <alignment vertical="center"/>
    </xf>
    <xf numFmtId="3" fontId="6" fillId="0" borderId="14" xfId="2" applyNumberFormat="1" applyFont="1" applyBorder="1" applyAlignment="1">
      <alignment vertical="center"/>
    </xf>
    <xf numFmtId="3" fontId="1" fillId="0" borderId="14" xfId="2" applyNumberFormat="1" applyFont="1" applyBorder="1" applyAlignment="1"/>
    <xf numFmtId="3" fontId="6" fillId="0" borderId="15" xfId="2" applyNumberFormat="1" applyFont="1" applyBorder="1" applyAlignment="1">
      <alignment vertical="center"/>
    </xf>
    <xf numFmtId="0" fontId="1" fillId="0" borderId="12" xfId="2" applyFont="1" applyBorder="1" applyAlignment="1"/>
    <xf numFmtId="3" fontId="6" fillId="0" borderId="13" xfId="2" applyNumberFormat="1" applyFont="1" applyBorder="1" applyAlignment="1">
      <alignment vertical="center"/>
    </xf>
    <xf numFmtId="3" fontId="3" fillId="0" borderId="0" xfId="2" applyNumberFormat="1" applyFont="1"/>
    <xf numFmtId="3" fontId="6" fillId="0" borderId="16" xfId="2" applyNumberFormat="1" applyFont="1" applyBorder="1" applyAlignment="1">
      <alignment vertical="center"/>
    </xf>
    <xf numFmtId="0" fontId="1" fillId="0" borderId="0" xfId="2" applyFont="1" applyBorder="1" applyAlignment="1">
      <alignment horizontal="justify" vertical="center"/>
    </xf>
    <xf numFmtId="3" fontId="1" fillId="0" borderId="13" xfId="2" applyNumberFormat="1" applyFont="1" applyBorder="1" applyAlignment="1"/>
    <xf numFmtId="3" fontId="1" fillId="0" borderId="14" xfId="3" applyNumberFormat="1" applyFont="1" applyBorder="1" applyAlignment="1"/>
    <xf numFmtId="3" fontId="1" fillId="0" borderId="15" xfId="2" applyNumberFormat="1" applyFont="1" applyBorder="1" applyAlignment="1">
      <alignment vertical="center"/>
    </xf>
    <xf numFmtId="0" fontId="6" fillId="0" borderId="14" xfId="4" applyFont="1" applyBorder="1" applyAlignment="1">
      <alignment horizontal="center"/>
    </xf>
    <xf numFmtId="3" fontId="1" fillId="0" borderId="13" xfId="2" applyNumberFormat="1" applyFont="1" applyBorder="1" applyAlignment="1">
      <alignment vertical="top"/>
    </xf>
    <xf numFmtId="3" fontId="1" fillId="0" borderId="14" xfId="2" applyNumberFormat="1" applyFont="1" applyBorder="1" applyAlignment="1">
      <alignment vertical="top"/>
    </xf>
    <xf numFmtId="3" fontId="1" fillId="0" borderId="14" xfId="3" applyNumberFormat="1" applyFont="1" applyBorder="1" applyAlignment="1">
      <alignment vertical="top"/>
    </xf>
    <xf numFmtId="0" fontId="1" fillId="0" borderId="0" xfId="2" applyFont="1" applyBorder="1" applyAlignment="1">
      <alignment horizontal="left" vertical="center" wrapText="1"/>
    </xf>
    <xf numFmtId="3" fontId="1" fillId="0" borderId="14" xfId="2" applyNumberFormat="1" applyFont="1" applyBorder="1" applyAlignment="1">
      <alignment vertical="center"/>
    </xf>
    <xf numFmtId="0" fontId="1" fillId="0" borderId="0" xfId="1" applyFont="1" applyBorder="1" applyAlignment="1">
      <alignment horizontal="justify" vertical="center"/>
    </xf>
    <xf numFmtId="3" fontId="1" fillId="0" borderId="13" xfId="3" applyNumberFormat="1" applyFont="1" applyBorder="1" applyAlignment="1"/>
    <xf numFmtId="3" fontId="6" fillId="0" borderId="0" xfId="2" applyNumberFormat="1" applyFont="1" applyBorder="1" applyAlignment="1">
      <alignment vertical="center"/>
    </xf>
    <xf numFmtId="0" fontId="6" fillId="0" borderId="17" xfId="2" applyFont="1" applyFill="1" applyBorder="1" applyAlignment="1">
      <alignment horizontal="justify" vertical="center"/>
    </xf>
    <xf numFmtId="3" fontId="1" fillId="0" borderId="0" xfId="2" applyNumberFormat="1" applyFont="1" applyBorder="1" applyAlignment="1"/>
    <xf numFmtId="0" fontId="6" fillId="0" borderId="17" xfId="2" applyFont="1" applyBorder="1" applyAlignment="1">
      <alignment horizontal="justify" vertical="center" wrapText="1"/>
    </xf>
    <xf numFmtId="0" fontId="1" fillId="0" borderId="17" xfId="2" applyFont="1" applyBorder="1" applyAlignment="1">
      <alignment horizontal="left" vertical="center" wrapText="1" indent="3"/>
    </xf>
    <xf numFmtId="3" fontId="6" fillId="0" borderId="0" xfId="2" applyNumberFormat="1" applyFont="1" applyBorder="1" applyAlignment="1">
      <alignment vertical="top"/>
    </xf>
    <xf numFmtId="3" fontId="6" fillId="0" borderId="14" xfId="2" applyNumberFormat="1" applyFont="1" applyBorder="1" applyAlignment="1">
      <alignment vertical="top"/>
    </xf>
    <xf numFmtId="3" fontId="1" fillId="0" borderId="0" xfId="3" applyNumberFormat="1" applyFont="1" applyBorder="1" applyAlignment="1">
      <alignment vertical="top"/>
    </xf>
    <xf numFmtId="0" fontId="1" fillId="0" borderId="7" xfId="2" quotePrefix="1" applyFont="1" applyBorder="1" applyAlignment="1"/>
    <xf numFmtId="0" fontId="1" fillId="0" borderId="8" xfId="2" applyFont="1" applyBorder="1" applyAlignment="1"/>
    <xf numFmtId="3" fontId="1" fillId="0" borderId="18" xfId="2" applyNumberFormat="1" applyFont="1" applyBorder="1" applyAlignment="1"/>
    <xf numFmtId="3" fontId="1" fillId="0" borderId="9" xfId="2" applyNumberFormat="1" applyFont="1" applyBorder="1" applyAlignment="1"/>
    <xf numFmtId="3" fontId="1" fillId="0" borderId="19" xfId="2" applyNumberFormat="1" applyFont="1" applyBorder="1" applyAlignment="1"/>
    <xf numFmtId="0" fontId="1" fillId="0" borderId="0" xfId="2" quotePrefix="1" applyFont="1" applyBorder="1" applyAlignment="1"/>
    <xf numFmtId="0" fontId="1" fillId="0" borderId="0" xfId="2" applyFont="1" applyBorder="1" applyAlignment="1"/>
    <xf numFmtId="3" fontId="4" fillId="2" borderId="20" xfId="2" applyNumberFormat="1" applyFont="1" applyFill="1" applyBorder="1" applyAlignment="1">
      <alignment horizontal="center" vertical="center"/>
    </xf>
    <xf numFmtId="3" fontId="4" fillId="2" borderId="20" xfId="2" applyNumberFormat="1" applyFont="1" applyFill="1" applyBorder="1" applyAlignment="1">
      <alignment horizontal="center" vertical="center"/>
    </xf>
    <xf numFmtId="3" fontId="4" fillId="2" borderId="20" xfId="2" applyNumberFormat="1" applyFont="1" applyFill="1" applyBorder="1" applyAlignment="1">
      <alignment horizontal="right" vertical="center"/>
    </xf>
    <xf numFmtId="0" fontId="4" fillId="2" borderId="12" xfId="2" applyFont="1" applyFill="1" applyBorder="1" applyAlignment="1">
      <alignment horizontal="center" vertical="center"/>
    </xf>
    <xf numFmtId="0" fontId="4" fillId="2" borderId="17" xfId="2" applyFont="1" applyFill="1" applyBorder="1" applyAlignment="1">
      <alignment horizontal="center" vertical="center"/>
    </xf>
    <xf numFmtId="3" fontId="4" fillId="2" borderId="14" xfId="2" applyNumberFormat="1" applyFont="1" applyFill="1" applyBorder="1" applyAlignment="1">
      <alignment horizontal="center" vertical="center"/>
    </xf>
    <xf numFmtId="3" fontId="4" fillId="2" borderId="14" xfId="2" applyNumberFormat="1" applyFont="1" applyFill="1" applyBorder="1" applyAlignment="1">
      <alignment horizontal="right" vertical="center"/>
    </xf>
    <xf numFmtId="3" fontId="4" fillId="2" borderId="14" xfId="2" applyNumberFormat="1" applyFont="1" applyFill="1" applyBorder="1" applyAlignment="1">
      <alignment horizontal="right" vertical="center"/>
    </xf>
    <xf numFmtId="3" fontId="4" fillId="2" borderId="16" xfId="2" applyNumberFormat="1" applyFont="1" applyFill="1" applyBorder="1" applyAlignment="1">
      <alignment horizontal="center" vertical="center"/>
    </xf>
    <xf numFmtId="0" fontId="3" fillId="0" borderId="0" xfId="2" applyFont="1" applyBorder="1"/>
    <xf numFmtId="3" fontId="4" fillId="2" borderId="9" xfId="2" applyNumberFormat="1" applyFont="1" applyFill="1" applyBorder="1" applyAlignment="1">
      <alignment horizontal="center" vertical="center"/>
    </xf>
    <xf numFmtId="3" fontId="4" fillId="2" borderId="9" xfId="2" applyNumberFormat="1" applyFont="1" applyFill="1" applyBorder="1" applyAlignment="1">
      <alignment horizontal="center" vertical="center"/>
    </xf>
    <xf numFmtId="3" fontId="4" fillId="2" borderId="9" xfId="2" applyNumberFormat="1" applyFont="1" applyFill="1" applyBorder="1" applyAlignment="1">
      <alignment horizontal="right" vertical="center"/>
    </xf>
    <xf numFmtId="0" fontId="1" fillId="0" borderId="0" xfId="2" applyFont="1" applyBorder="1" applyAlignment="1">
      <alignment horizontal="center"/>
    </xf>
    <xf numFmtId="3" fontId="1" fillId="0" borderId="0" xfId="2" applyNumberFormat="1" applyFont="1"/>
    <xf numFmtId="0" fontId="1" fillId="0" borderId="0" xfId="2" applyFont="1" applyFill="1"/>
    <xf numFmtId="0" fontId="1" fillId="0" borderId="0" xfId="2" applyFont="1" applyAlignment="1">
      <alignment horizontal="center"/>
    </xf>
  </cellXfs>
  <cellStyles count="5">
    <cellStyle name="Normal" xfId="0" builtinId="0"/>
    <cellStyle name="Normal 2" xfId="3"/>
    <cellStyle name="Normal 2 3" xfId="1"/>
    <cellStyle name="Normal 3 2" xfId="2"/>
    <cellStyle name="Normal_FICHASPPTO2002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7620</xdr:rowOff>
    </xdr:from>
    <xdr:to>
      <xdr:col>11</xdr:col>
      <xdr:colOff>1085850</xdr:colOff>
      <xdr:row>5</xdr:row>
      <xdr:rowOff>30480</xdr:rowOff>
    </xdr:to>
    <xdr:sp macro="" textlink="">
      <xdr:nvSpPr>
        <xdr:cNvPr id="2" name="Rectángulo 2">
          <a:extLst>
            <a:ext uri="{FF2B5EF4-FFF2-40B4-BE49-F238E27FC236}">
              <a16:creationId xmlns:a16="http://schemas.microsoft.com/office/drawing/2014/main" id="{00000000-0008-0000-1600-000002000000}"/>
            </a:ext>
          </a:extLst>
        </xdr:cNvPr>
        <xdr:cNvSpPr>
          <a:spLocks noChangeArrowheads="1"/>
        </xdr:cNvSpPr>
      </xdr:nvSpPr>
      <xdr:spPr bwMode="auto">
        <a:xfrm>
          <a:off x="38100" y="7620"/>
          <a:ext cx="14487525" cy="1280160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295275</xdr:colOff>
      <xdr:row>0</xdr:row>
      <xdr:rowOff>95250</xdr:rowOff>
    </xdr:from>
    <xdr:to>
      <xdr:col>1</xdr:col>
      <xdr:colOff>1024018</xdr:colOff>
      <xdr:row>4</xdr:row>
      <xdr:rowOff>157100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16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95250"/>
          <a:ext cx="728743" cy="108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304800</xdr:colOff>
      <xdr:row>0</xdr:row>
      <xdr:rowOff>104775</xdr:rowOff>
    </xdr:from>
    <xdr:to>
      <xdr:col>11</xdr:col>
      <xdr:colOff>768753</xdr:colOff>
      <xdr:row>4</xdr:row>
      <xdr:rowOff>158885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1600-00000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7931" r="10386"/>
        <a:stretch/>
      </xdr:blipFill>
      <xdr:spPr>
        <a:xfrm>
          <a:off x="13230225" y="104775"/>
          <a:ext cx="978303" cy="1073285"/>
        </a:xfrm>
        <a:prstGeom prst="rect">
          <a:avLst/>
        </a:prstGeom>
      </xdr:spPr>
    </xdr:pic>
    <xdr:clientData/>
  </xdr:twoCellAnchor>
  <xdr:twoCellAnchor>
    <xdr:from>
      <xdr:col>5</xdr:col>
      <xdr:colOff>47626</xdr:colOff>
      <xdr:row>23</xdr:row>
      <xdr:rowOff>76200</xdr:rowOff>
    </xdr:from>
    <xdr:to>
      <xdr:col>5</xdr:col>
      <xdr:colOff>276226</xdr:colOff>
      <xdr:row>23</xdr:row>
      <xdr:rowOff>342900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1600-000003000000}"/>
            </a:ext>
          </a:extLst>
        </xdr:cNvPr>
        <xdr:cNvSpPr txBox="1"/>
      </xdr:nvSpPr>
      <xdr:spPr>
        <a:xfrm>
          <a:off x="8124826" y="6105525"/>
          <a:ext cx="228600" cy="266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400" b="1"/>
            <a:t>*</a:t>
          </a:r>
        </a:p>
      </xdr:txBody>
    </xdr:sp>
    <xdr:clientData/>
  </xdr:twoCellAnchor>
  <xdr:twoCellAnchor>
    <xdr:from>
      <xdr:col>1</xdr:col>
      <xdr:colOff>0</xdr:colOff>
      <xdr:row>35</xdr:row>
      <xdr:rowOff>133350</xdr:rowOff>
    </xdr:from>
    <xdr:to>
      <xdr:col>1</xdr:col>
      <xdr:colOff>228600</xdr:colOff>
      <xdr:row>37</xdr:row>
      <xdr:rowOff>76200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00000000-0008-0000-1600-000007000000}"/>
            </a:ext>
          </a:extLst>
        </xdr:cNvPr>
        <xdr:cNvSpPr txBox="1"/>
      </xdr:nvSpPr>
      <xdr:spPr>
        <a:xfrm>
          <a:off x="47625" y="8420100"/>
          <a:ext cx="228600" cy="3238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400" b="1"/>
            <a:t>*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OA_2021_CALCULO_25%25ANUAL_DEFINITIVO_MOD%20EQUIDAD%20Y%20DISCAPACIDAD.xlsb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1.%20ANEXOS_LEY_1-15_21-24_2025%20_JONNY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ARIO MINIMO"/>
      <sheetName val="DATOS1"/>
      <sheetName val="IMSS"/>
      <sheetName val="INFONAVIT"/>
      <sheetName val="DIAS LABORADOS"/>
      <sheetName val="ISR"/>
      <sheetName val="CALCULO"/>
      <sheetName val="CAP_PART"/>
      <sheetName val="PRE14-2021_"/>
      <sheetName val="COMPONENTE"/>
      <sheetName val="SISTEMA"/>
      <sheetName val="ANEXO 14A"/>
      <sheetName val="ANEXO 14B"/>
      <sheetName val="Concepto y Actividades"/>
      <sheetName val="PRE14-2021"/>
    </sheetNames>
    <sheetDataSet>
      <sheetData sheetId="0"/>
      <sheetData sheetId="1">
        <row r="7">
          <cell r="B7">
            <v>85.71</v>
          </cell>
        </row>
      </sheetData>
      <sheetData sheetId="2"/>
      <sheetData sheetId="3"/>
      <sheetData sheetId="4"/>
      <sheetData sheetId="5">
        <row r="6">
          <cell r="A6">
            <v>2.1</v>
          </cell>
          <cell r="B6">
            <v>110922.48</v>
          </cell>
          <cell r="C6">
            <v>113029.94</v>
          </cell>
          <cell r="D6">
            <v>2866</v>
          </cell>
          <cell r="E6">
            <v>22874.198684210529</v>
          </cell>
          <cell r="F6">
            <v>171556.49013157896</v>
          </cell>
          <cell r="G6">
            <v>3656</v>
          </cell>
          <cell r="H6">
            <v>0</v>
          </cell>
          <cell r="I6">
            <v>7589.8623236428421</v>
          </cell>
          <cell r="J6">
            <v>3278.2500839608001</v>
          </cell>
          <cell r="K6">
            <v>324850.74122339312</v>
          </cell>
          <cell r="L6">
            <v>113029.94</v>
          </cell>
          <cell r="M6">
            <v>2866</v>
          </cell>
          <cell r="N6">
            <v>3656</v>
          </cell>
          <cell r="O6">
            <v>1905.1387397260276</v>
          </cell>
          <cell r="P6">
            <v>14288.540547945206</v>
          </cell>
          <cell r="Q6">
            <v>135745.61928767123</v>
          </cell>
          <cell r="R6">
            <v>2866</v>
          </cell>
          <cell r="S6">
            <v>3656</v>
          </cell>
          <cell r="T6">
            <v>107.07879452054793</v>
          </cell>
          <cell r="U6">
            <v>214.15758904109586</v>
          </cell>
          <cell r="V6">
            <v>6843.2363835616434</v>
          </cell>
          <cell r="W6">
            <v>128902.38290410959</v>
          </cell>
          <cell r="X6">
            <v>97183.34</v>
          </cell>
          <cell r="Y6">
            <v>31719.042904109592</v>
          </cell>
          <cell r="Z6">
            <v>0.34</v>
          </cell>
          <cell r="AA6">
            <v>10784.474587397262</v>
          </cell>
          <cell r="AB6">
            <v>25350.35</v>
          </cell>
          <cell r="AC6">
            <v>36134.824587397263</v>
          </cell>
          <cell r="AD6">
            <v>0</v>
          </cell>
          <cell r="AE6">
            <v>36134.824587397263</v>
          </cell>
          <cell r="AF6">
            <v>1759471.3177070331</v>
          </cell>
        </row>
        <row r="7">
          <cell r="A7">
            <v>2.2000000000000002</v>
          </cell>
          <cell r="B7">
            <v>94154.08</v>
          </cell>
          <cell r="C7">
            <v>95943</v>
          </cell>
          <cell r="D7">
            <v>2866</v>
          </cell>
          <cell r="E7">
            <v>19501.776315789477</v>
          </cell>
          <cell r="F7">
            <v>146263.32236842107</v>
          </cell>
          <cell r="G7">
            <v>3656</v>
          </cell>
          <cell r="H7">
            <v>0</v>
          </cell>
          <cell r="I7">
            <v>7589.8623236428411</v>
          </cell>
          <cell r="J7">
            <v>3278.2500839608001</v>
          </cell>
          <cell r="K7">
            <v>279098.21109181421</v>
          </cell>
          <cell r="L7">
            <v>95943</v>
          </cell>
          <cell r="M7">
            <v>2866</v>
          </cell>
          <cell r="N7">
            <v>3656</v>
          </cell>
          <cell r="O7">
            <v>1624.2575342465755</v>
          </cell>
          <cell r="P7">
            <v>12181.931506849314</v>
          </cell>
          <cell r="Q7">
            <v>116271.18904109589</v>
          </cell>
          <cell r="R7">
            <v>2866</v>
          </cell>
          <cell r="S7">
            <v>3656</v>
          </cell>
          <cell r="T7">
            <v>107.07879452054793</v>
          </cell>
          <cell r="U7">
            <v>214.15758904109586</v>
          </cell>
          <cell r="V7">
            <v>6843.2363835616434</v>
          </cell>
          <cell r="W7">
            <v>109427.95265753425</v>
          </cell>
          <cell r="X7">
            <v>97183.34</v>
          </cell>
          <cell r="Y7">
            <v>12244.61265753425</v>
          </cell>
          <cell r="Z7">
            <v>0.34</v>
          </cell>
          <cell r="AA7">
            <v>4163.1683035616452</v>
          </cell>
          <cell r="AB7">
            <v>25350.35</v>
          </cell>
          <cell r="AC7">
            <v>29513.518303561643</v>
          </cell>
          <cell r="AD7">
            <v>0</v>
          </cell>
          <cell r="AE7">
            <v>29513.518303561643</v>
          </cell>
          <cell r="AF7">
            <v>1525762.4475754541</v>
          </cell>
        </row>
        <row r="8">
          <cell r="A8">
            <v>3.1</v>
          </cell>
          <cell r="B8">
            <v>59285.120000000003</v>
          </cell>
          <cell r="C8">
            <v>60412.1</v>
          </cell>
          <cell r="D8">
            <v>2866</v>
          </cell>
          <cell r="E8">
            <v>12489.098684210529</v>
          </cell>
          <cell r="F8">
            <v>93668.240131578961</v>
          </cell>
          <cell r="G8">
            <v>1812</v>
          </cell>
          <cell r="H8">
            <v>0</v>
          </cell>
          <cell r="I8">
            <v>7589.8623236428411</v>
          </cell>
          <cell r="J8">
            <v>3278.2500839608001</v>
          </cell>
          <cell r="K8">
            <v>182115.55122339312</v>
          </cell>
          <cell r="L8">
            <v>60412.1</v>
          </cell>
          <cell r="M8">
            <v>2866</v>
          </cell>
          <cell r="N8">
            <v>1812</v>
          </cell>
          <cell r="O8">
            <v>1040.1879452054798</v>
          </cell>
          <cell r="P8">
            <v>7801.4095890410972</v>
          </cell>
          <cell r="Q8">
            <v>917.38439802739731</v>
          </cell>
          <cell r="R8">
            <v>2866</v>
          </cell>
          <cell r="S8">
            <v>1812</v>
          </cell>
          <cell r="T8">
            <v>107.07879452054793</v>
          </cell>
          <cell r="U8">
            <v>214.15758904109586</v>
          </cell>
          <cell r="V8">
            <v>4999.2363835616434</v>
          </cell>
          <cell r="W8">
            <v>-4081.8519855342461</v>
          </cell>
          <cell r="X8">
            <v>38177.699999999997</v>
          </cell>
          <cell r="Y8">
            <v>531.53913599999987</v>
          </cell>
          <cell r="Z8">
            <v>2522.8070945753429</v>
          </cell>
          <cell r="AA8">
            <v>1340970.7033452478</v>
          </cell>
          <cell r="AB8">
            <v>7162.74</v>
          </cell>
          <cell r="AC8">
            <v>1139.943</v>
          </cell>
          <cell r="AD8">
            <v>0</v>
          </cell>
          <cell r="AE8">
            <v>1139.943</v>
          </cell>
          <cell r="AF8">
            <v>1017655.8877070332</v>
          </cell>
        </row>
        <row r="9">
          <cell r="A9">
            <v>4.0999999999999996</v>
          </cell>
          <cell r="B9">
            <v>50389.96</v>
          </cell>
          <cell r="C9">
            <v>51347.12</v>
          </cell>
          <cell r="D9">
            <v>2866</v>
          </cell>
          <cell r="E9">
            <v>10699.957894736845</v>
          </cell>
          <cell r="F9">
            <v>80249.68421052632</v>
          </cell>
          <cell r="G9">
            <v>1540</v>
          </cell>
          <cell r="H9">
            <v>0</v>
          </cell>
          <cell r="I9">
            <v>7145.1889490072363</v>
          </cell>
          <cell r="J9">
            <v>2945.8936440645343</v>
          </cell>
          <cell r="K9">
            <v>156793.84469833496</v>
          </cell>
          <cell r="L9">
            <v>51347.12</v>
          </cell>
          <cell r="M9">
            <v>2866</v>
          </cell>
          <cell r="N9">
            <v>1540</v>
          </cell>
          <cell r="O9">
            <v>891.17457534246591</v>
          </cell>
          <cell r="P9">
            <v>6683.8093150684936</v>
          </cell>
          <cell r="Q9">
            <v>781.48420471232873</v>
          </cell>
          <cell r="R9">
            <v>2866</v>
          </cell>
          <cell r="S9">
            <v>1540</v>
          </cell>
          <cell r="T9">
            <v>107.07879452054793</v>
          </cell>
          <cell r="U9">
            <v>214.15758904109586</v>
          </cell>
          <cell r="V9">
            <v>4727.2363835616434</v>
          </cell>
          <cell r="W9">
            <v>-3945.7521788493145</v>
          </cell>
          <cell r="X9">
            <v>38177.699999999997</v>
          </cell>
          <cell r="Y9">
            <v>531.53913599999987</v>
          </cell>
          <cell r="Z9">
            <v>2149.0815629589042</v>
          </cell>
          <cell r="AA9">
            <v>1142320.9571687053</v>
          </cell>
          <cell r="AB9">
            <v>7162.74</v>
          </cell>
          <cell r="AC9">
            <v>1139.943</v>
          </cell>
          <cell r="AD9">
            <v>0</v>
          </cell>
          <cell r="AE9">
            <v>1139.943</v>
          </cell>
          <cell r="AF9">
            <v>881080.07322212448</v>
          </cell>
        </row>
        <row r="10">
          <cell r="A10">
            <v>4.2</v>
          </cell>
          <cell r="B10">
            <v>38174.06</v>
          </cell>
          <cell r="C10">
            <v>38898.92</v>
          </cell>
          <cell r="D10">
            <v>2866</v>
          </cell>
          <cell r="E10">
            <v>8243.0763157894744</v>
          </cell>
          <cell r="F10">
            <v>61823.072368421053</v>
          </cell>
          <cell r="G10">
            <v>1167</v>
          </cell>
          <cell r="H10">
            <v>0</v>
          </cell>
          <cell r="I10">
            <v>5829.2570761903271</v>
          </cell>
          <cell r="J10">
            <v>2253.2979215293185</v>
          </cell>
          <cell r="K10">
            <v>121080.62368193018</v>
          </cell>
          <cell r="L10">
            <v>38898.92</v>
          </cell>
          <cell r="M10">
            <v>2866</v>
          </cell>
          <cell r="N10">
            <v>1167</v>
          </cell>
          <cell r="O10">
            <v>686.54663013698632</v>
          </cell>
          <cell r="P10">
            <v>5149.0997260273971</v>
          </cell>
          <cell r="Q10">
            <v>594.86351868493148</v>
          </cell>
          <cell r="R10">
            <v>2866</v>
          </cell>
          <cell r="S10">
            <v>1167</v>
          </cell>
          <cell r="T10">
            <v>107.07879452054793</v>
          </cell>
          <cell r="U10">
            <v>214.15758904109586</v>
          </cell>
          <cell r="V10">
            <v>4354.2363835616434</v>
          </cell>
          <cell r="W10">
            <v>-3759.3728648767119</v>
          </cell>
          <cell r="X10">
            <v>38177.699999999997</v>
          </cell>
          <cell r="Y10">
            <v>531.53913599999987</v>
          </cell>
          <cell r="Z10">
            <v>1635.8746763835616</v>
          </cell>
          <cell r="AA10">
            <v>869531.41208919766</v>
          </cell>
          <cell r="AB10">
            <v>7162.74</v>
          </cell>
          <cell r="AC10">
            <v>1139.943</v>
          </cell>
          <cell r="AD10">
            <v>0</v>
          </cell>
          <cell r="AE10">
            <v>1139.943</v>
          </cell>
          <cell r="AF10">
            <v>682239.84865684621</v>
          </cell>
        </row>
        <row r="11">
          <cell r="A11">
            <v>5.0999999999999996</v>
          </cell>
          <cell r="B11">
            <v>36013.29</v>
          </cell>
          <cell r="C11">
            <v>36696.14</v>
          </cell>
          <cell r="D11">
            <v>2866</v>
          </cell>
          <cell r="E11">
            <v>7808.3171052631578</v>
          </cell>
          <cell r="F11">
            <v>58562.378289473687</v>
          </cell>
          <cell r="G11">
            <v>1101</v>
          </cell>
          <cell r="H11">
            <v>0</v>
          </cell>
          <cell r="I11">
            <v>5596.3954246420199</v>
          </cell>
          <cell r="J11">
            <v>2130.7391575565257</v>
          </cell>
          <cell r="K11">
            <v>114760.96997693539</v>
          </cell>
          <cell r="L11">
            <v>36696.14</v>
          </cell>
          <cell r="M11">
            <v>2866</v>
          </cell>
          <cell r="N11">
            <v>1101</v>
          </cell>
          <cell r="O11">
            <v>650.33654794520544</v>
          </cell>
          <cell r="P11">
            <v>4877.5241095890415</v>
          </cell>
          <cell r="Q11">
            <v>561.83992372602734</v>
          </cell>
          <cell r="R11">
            <v>2866</v>
          </cell>
          <cell r="S11">
            <v>1101</v>
          </cell>
          <cell r="T11">
            <v>107.07879452054793</v>
          </cell>
          <cell r="U11">
            <v>214.15758904109586</v>
          </cell>
          <cell r="V11">
            <v>4288.2363835616434</v>
          </cell>
          <cell r="W11">
            <v>-3726.396459835616</v>
          </cell>
          <cell r="X11">
            <v>38177.699999999997</v>
          </cell>
          <cell r="Y11">
            <v>531.53913599999987</v>
          </cell>
          <cell r="Z11">
            <v>1545.0597902465754</v>
          </cell>
          <cell r="AA11">
            <v>821259.74597600568</v>
          </cell>
          <cell r="AB11">
            <v>7162.74</v>
          </cell>
          <cell r="AC11">
            <v>1139.943</v>
          </cell>
          <cell r="AD11">
            <v>0</v>
          </cell>
          <cell r="AE11">
            <v>1139.943</v>
          </cell>
          <cell r="AF11">
            <v>647053.99038111942</v>
          </cell>
        </row>
        <row r="12">
          <cell r="A12">
            <v>5.2</v>
          </cell>
          <cell r="B12">
            <v>30865.54</v>
          </cell>
          <cell r="C12">
            <v>31452.14</v>
          </cell>
          <cell r="D12">
            <v>2866</v>
          </cell>
          <cell r="E12">
            <v>6773.3171052631578</v>
          </cell>
          <cell r="F12">
            <v>50799.878289473687</v>
          </cell>
          <cell r="G12">
            <v>944</v>
          </cell>
          <cell r="H12">
            <v>0</v>
          </cell>
          <cell r="I12">
            <v>5042.0384299719572</v>
          </cell>
          <cell r="J12">
            <v>1838.9723182564926</v>
          </cell>
          <cell r="K12">
            <v>99716.346142965296</v>
          </cell>
          <cell r="L12">
            <v>31452.14</v>
          </cell>
          <cell r="M12">
            <v>2866</v>
          </cell>
          <cell r="N12">
            <v>944</v>
          </cell>
          <cell r="O12">
            <v>564.13380821917804</v>
          </cell>
          <cell r="P12">
            <v>4231.0035616438354</v>
          </cell>
          <cell r="Q12">
            <v>483.22302509589036</v>
          </cell>
          <cell r="R12">
            <v>2866</v>
          </cell>
          <cell r="S12">
            <v>944</v>
          </cell>
          <cell r="T12">
            <v>107.07879452054793</v>
          </cell>
          <cell r="U12">
            <v>214.15758904109586</v>
          </cell>
          <cell r="V12">
            <v>4131.2363835616434</v>
          </cell>
          <cell r="W12">
            <v>-3648.0133584657528</v>
          </cell>
          <cell r="X12">
            <v>24222.32</v>
          </cell>
          <cell r="Y12">
            <v>531.53913599999987</v>
          </cell>
          <cell r="Z12">
            <v>1328.8633190136986</v>
          </cell>
          <cell r="AA12">
            <v>706342.86045063357</v>
          </cell>
          <cell r="AB12">
            <v>3880.44</v>
          </cell>
          <cell r="AC12">
            <v>1139.943</v>
          </cell>
          <cell r="AD12">
            <v>0</v>
          </cell>
          <cell r="AE12">
            <v>1139.943</v>
          </cell>
          <cell r="AF12">
            <v>563291.00437347824</v>
          </cell>
        </row>
        <row r="13">
          <cell r="A13">
            <v>6.1</v>
          </cell>
          <cell r="B13">
            <v>20470.02</v>
          </cell>
          <cell r="C13">
            <v>20858.96</v>
          </cell>
          <cell r="D13">
            <v>2866</v>
          </cell>
          <cell r="E13">
            <v>4682.5578947368422</v>
          </cell>
          <cell r="F13">
            <v>35119.18421052632</v>
          </cell>
          <cell r="G13">
            <v>417</v>
          </cell>
          <cell r="H13">
            <v>0</v>
          </cell>
          <cell r="I13">
            <v>3922.2055869515516</v>
          </cell>
          <cell r="J13">
            <v>1249.5866114036471</v>
          </cell>
          <cell r="K13">
            <v>69115.494303618354</v>
          </cell>
          <cell r="L13">
            <v>20858.96</v>
          </cell>
          <cell r="M13">
            <v>2866</v>
          </cell>
          <cell r="N13">
            <v>417</v>
          </cell>
          <cell r="O13">
            <v>389.99934246575344</v>
          </cell>
          <cell r="P13">
            <v>2924.9950684931509</v>
          </cell>
          <cell r="Q13">
            <v>324.41239232876711</v>
          </cell>
          <cell r="R13">
            <v>2866</v>
          </cell>
          <cell r="S13">
            <v>417</v>
          </cell>
          <cell r="T13">
            <v>107.07879452054793</v>
          </cell>
          <cell r="U13">
            <v>214.15758904109586</v>
          </cell>
          <cell r="V13">
            <v>3604.2363835616438</v>
          </cell>
          <cell r="W13">
            <v>-3279.8239912328768</v>
          </cell>
          <cell r="X13">
            <v>12009.95</v>
          </cell>
          <cell r="Y13">
            <v>531.53913599999987</v>
          </cell>
          <cell r="Z13">
            <v>892.13407890410963</v>
          </cell>
          <cell r="AA13">
            <v>474204.17749684612</v>
          </cell>
          <cell r="AB13">
            <v>1271.8699999999999</v>
          </cell>
          <cell r="AC13">
            <v>1139.943</v>
          </cell>
          <cell r="AD13">
            <v>0</v>
          </cell>
          <cell r="AE13">
            <v>1139.943</v>
          </cell>
          <cell r="AF13">
            <v>391566.76848552556</v>
          </cell>
        </row>
        <row r="14">
          <cell r="A14">
            <v>6.2</v>
          </cell>
          <cell r="B14">
            <v>16434.240000000002</v>
          </cell>
          <cell r="C14">
            <v>16746.14</v>
          </cell>
          <cell r="D14">
            <v>2866</v>
          </cell>
          <cell r="E14">
            <v>3870.8171052631578</v>
          </cell>
          <cell r="F14">
            <v>29031.128289473687</v>
          </cell>
          <cell r="G14">
            <v>335</v>
          </cell>
          <cell r="H14">
            <v>0</v>
          </cell>
          <cell r="I14">
            <v>3487.4285970928699</v>
          </cell>
          <cell r="J14">
            <v>1020.7566167411833</v>
          </cell>
          <cell r="K14">
            <v>57357.2706085709</v>
          </cell>
          <cell r="L14">
            <v>16746.14</v>
          </cell>
          <cell r="M14">
            <v>2866</v>
          </cell>
          <cell r="N14">
            <v>335</v>
          </cell>
          <cell r="O14">
            <v>322.39134246575344</v>
          </cell>
          <cell r="P14">
            <v>2417.935068493151</v>
          </cell>
          <cell r="Q14">
            <v>262.75389632876715</v>
          </cell>
          <cell r="R14">
            <v>2866</v>
          </cell>
          <cell r="S14">
            <v>335</v>
          </cell>
          <cell r="T14">
            <v>107.07879452054793</v>
          </cell>
          <cell r="U14">
            <v>214.15758904109586</v>
          </cell>
          <cell r="V14">
            <v>3522.2363835616438</v>
          </cell>
          <cell r="W14">
            <v>-3259.4824872328768</v>
          </cell>
          <cell r="X14">
            <v>12009.95</v>
          </cell>
          <cell r="Y14">
            <v>531.53913599999987</v>
          </cell>
          <cell r="Z14">
            <v>722.5732149041097</v>
          </cell>
          <cell r="AA14">
            <v>384075.9423468727</v>
          </cell>
          <cell r="AB14">
            <v>1271.8699999999999</v>
          </cell>
          <cell r="AC14">
            <v>1139.943</v>
          </cell>
          <cell r="AD14">
            <v>0</v>
          </cell>
          <cell r="AE14">
            <v>1139.943</v>
          </cell>
          <cell r="AF14">
            <v>326365.84796074545</v>
          </cell>
        </row>
        <row r="15">
          <cell r="A15">
            <v>6.3</v>
          </cell>
          <cell r="B15">
            <v>12817.93</v>
          </cell>
          <cell r="C15">
            <v>13061.06</v>
          </cell>
          <cell r="D15">
            <v>2866</v>
          </cell>
          <cell r="E15">
            <v>3143.4986842105259</v>
          </cell>
          <cell r="F15">
            <v>23576.240131578947</v>
          </cell>
          <cell r="G15">
            <v>261</v>
          </cell>
          <cell r="H15">
            <v>0</v>
          </cell>
          <cell r="I15">
            <v>3097.8691245683171</v>
          </cell>
          <cell r="J15">
            <v>815.72531541247145</v>
          </cell>
          <cell r="K15">
            <v>46821.393255770257</v>
          </cell>
          <cell r="L15">
            <v>13061.06</v>
          </cell>
          <cell r="M15">
            <v>2866</v>
          </cell>
          <cell r="N15">
            <v>261</v>
          </cell>
          <cell r="O15">
            <v>261.8146849315068</v>
          </cell>
          <cell r="P15">
            <v>1963.6101369863013</v>
          </cell>
          <cell r="Q15">
            <v>207.50798465753422</v>
          </cell>
          <cell r="R15">
            <v>2866</v>
          </cell>
          <cell r="S15">
            <v>261</v>
          </cell>
          <cell r="T15">
            <v>107.07879452054793</v>
          </cell>
          <cell r="U15">
            <v>214.15758904109586</v>
          </cell>
          <cell r="V15">
            <v>3448.2363835616438</v>
          </cell>
          <cell r="W15">
            <v>-3240.7283989041098</v>
          </cell>
          <cell r="X15">
            <v>12009.95</v>
          </cell>
          <cell r="Y15">
            <v>531.53913599999987</v>
          </cell>
          <cell r="Z15">
            <v>570.64695780821921</v>
          </cell>
          <cell r="AA15">
            <v>303321.19091440924</v>
          </cell>
          <cell r="AB15">
            <v>1271.8699999999999</v>
          </cell>
          <cell r="AC15">
            <v>1139.943</v>
          </cell>
          <cell r="AD15">
            <v>0</v>
          </cell>
          <cell r="AE15">
            <v>1139.943</v>
          </cell>
          <cell r="AF15">
            <v>267939.59209555888</v>
          </cell>
        </row>
        <row r="16">
          <cell r="A16">
            <v>6.4</v>
          </cell>
          <cell r="B16">
            <v>10757.31</v>
          </cell>
          <cell r="C16">
            <v>10961.94</v>
          </cell>
          <cell r="D16">
            <v>2866</v>
          </cell>
          <cell r="E16">
            <v>2729.1986842105266</v>
          </cell>
          <cell r="F16">
            <v>20468.990131578947</v>
          </cell>
          <cell r="G16">
            <v>219</v>
          </cell>
          <cell r="H16">
            <v>0</v>
          </cell>
          <cell r="I16">
            <v>2875.9656435134316</v>
          </cell>
          <cell r="J16">
            <v>698.93400959411065</v>
          </cell>
          <cell r="K16">
            <v>40820.028468897013</v>
          </cell>
          <cell r="L16">
            <v>10961.94</v>
          </cell>
          <cell r="M16">
            <v>2866</v>
          </cell>
          <cell r="N16">
            <v>219</v>
          </cell>
          <cell r="O16">
            <v>227.30860273972604</v>
          </cell>
          <cell r="P16">
            <v>1704.814520547945</v>
          </cell>
          <cell r="Q16">
            <v>176.0384376986301</v>
          </cell>
          <cell r="R16">
            <v>2866</v>
          </cell>
          <cell r="S16">
            <v>219</v>
          </cell>
          <cell r="T16">
            <v>107.07879452054793</v>
          </cell>
          <cell r="U16">
            <v>214.15758904109586</v>
          </cell>
          <cell r="V16">
            <v>3406.2363835616438</v>
          </cell>
          <cell r="W16">
            <v>-3230.197945863014</v>
          </cell>
          <cell r="X16">
            <v>10031.08</v>
          </cell>
          <cell r="Y16">
            <v>531.53913599999987</v>
          </cell>
          <cell r="Z16">
            <v>484.10570367123279</v>
          </cell>
          <cell r="AA16">
            <v>257321.12746207905</v>
          </cell>
          <cell r="AB16">
            <v>917.26</v>
          </cell>
          <cell r="AC16">
            <v>1139.943</v>
          </cell>
          <cell r="AD16">
            <v>0</v>
          </cell>
          <cell r="AE16">
            <v>1139.943</v>
          </cell>
          <cell r="AF16">
            <v>234660.26465308003</v>
          </cell>
        </row>
        <row r="17">
          <cell r="A17">
            <v>7.1</v>
          </cell>
          <cell r="B17">
            <v>9520.4599999999991</v>
          </cell>
          <cell r="C17">
            <v>9700.94</v>
          </cell>
          <cell r="D17">
            <v>2866</v>
          </cell>
          <cell r="E17">
            <v>2480.3171052631578</v>
          </cell>
          <cell r="F17">
            <v>18602.378289473683</v>
          </cell>
          <cell r="G17">
            <v>194</v>
          </cell>
          <cell r="H17">
            <v>0</v>
          </cell>
          <cell r="I17">
            <v>2742.6620259926563</v>
          </cell>
          <cell r="J17">
            <v>628.77421089896541</v>
          </cell>
          <cell r="K17">
            <v>37215.07163162846</v>
          </cell>
          <cell r="L17">
            <v>9700.94</v>
          </cell>
          <cell r="M17">
            <v>2866</v>
          </cell>
          <cell r="N17">
            <v>194</v>
          </cell>
          <cell r="O17">
            <v>206.57983561643834</v>
          </cell>
          <cell r="P17">
            <v>1549.3487671232876</v>
          </cell>
          <cell r="Q17">
            <v>157.13380208219178</v>
          </cell>
          <cell r="R17">
            <v>2866</v>
          </cell>
          <cell r="S17">
            <v>194</v>
          </cell>
          <cell r="T17">
            <v>107.07879452054793</v>
          </cell>
          <cell r="U17">
            <v>214.15758904109586</v>
          </cell>
          <cell r="V17">
            <v>3381.2363835616438</v>
          </cell>
          <cell r="W17">
            <v>-3224.1025814794521</v>
          </cell>
          <cell r="X17">
            <v>10031.08</v>
          </cell>
          <cell r="Y17">
            <v>531.53913599999987</v>
          </cell>
          <cell r="Z17">
            <v>432.11795572602745</v>
          </cell>
          <cell r="AA17">
            <v>229687.60483669883</v>
          </cell>
          <cell r="AB17">
            <v>917.26</v>
          </cell>
          <cell r="AC17">
            <v>1139.943</v>
          </cell>
          <cell r="AD17">
            <v>0</v>
          </cell>
          <cell r="AE17">
            <v>1139.943</v>
          </cell>
          <cell r="AF17">
            <v>214671.21023743632</v>
          </cell>
        </row>
        <row r="18">
          <cell r="A18">
            <v>7.2</v>
          </cell>
          <cell r="B18">
            <v>8648.2999999999993</v>
          </cell>
          <cell r="C18">
            <v>8812.9599999999991</v>
          </cell>
          <cell r="D18">
            <v>2866</v>
          </cell>
          <cell r="E18">
            <v>2305.0578947368417</v>
          </cell>
          <cell r="F18">
            <v>17287.934210526317</v>
          </cell>
          <cell r="G18">
            <v>176</v>
          </cell>
          <cell r="H18">
            <v>0</v>
          </cell>
          <cell r="I18">
            <v>2648.7913310790173</v>
          </cell>
          <cell r="J18">
            <v>579.36858199705011</v>
          </cell>
          <cell r="K18">
            <v>34676.112018339227</v>
          </cell>
          <cell r="L18">
            <v>8812.9599999999991</v>
          </cell>
          <cell r="M18">
            <v>2866</v>
          </cell>
          <cell r="N18">
            <v>176</v>
          </cell>
          <cell r="O18">
            <v>191.98290410958901</v>
          </cell>
          <cell r="P18">
            <v>1439.8717808219178</v>
          </cell>
          <cell r="Q18">
            <v>143.82140054794522</v>
          </cell>
          <cell r="R18">
            <v>2866</v>
          </cell>
          <cell r="S18">
            <v>176</v>
          </cell>
          <cell r="T18">
            <v>107.07879452054793</v>
          </cell>
          <cell r="U18">
            <v>214.15758904109586</v>
          </cell>
          <cell r="V18">
            <v>3363.2363835616438</v>
          </cell>
          <cell r="W18">
            <v>-3219.4149830136985</v>
          </cell>
          <cell r="X18">
            <v>8629.2099999999991</v>
          </cell>
          <cell r="Y18">
            <v>531.53913599999987</v>
          </cell>
          <cell r="Z18">
            <v>395.50885150684934</v>
          </cell>
          <cell r="AA18">
            <v>210228.43321030296</v>
          </cell>
          <cell r="AB18">
            <v>692.96</v>
          </cell>
          <cell r="AC18">
            <v>1139.943</v>
          </cell>
          <cell r="AD18">
            <v>0</v>
          </cell>
          <cell r="AE18">
            <v>1139.943</v>
          </cell>
          <cell r="AF18">
            <v>200590.43106217598</v>
          </cell>
        </row>
        <row r="19">
          <cell r="A19">
            <v>7.3</v>
          </cell>
          <cell r="B19">
            <v>8396.41</v>
          </cell>
          <cell r="C19">
            <v>8556.08</v>
          </cell>
          <cell r="D19">
            <v>2866</v>
          </cell>
          <cell r="E19">
            <v>2254.3578947368419</v>
          </cell>
          <cell r="F19">
            <v>16907.684210526317</v>
          </cell>
          <cell r="G19">
            <v>171</v>
          </cell>
          <cell r="H19">
            <v>0</v>
          </cell>
          <cell r="I19">
            <v>2621.6358724995266</v>
          </cell>
          <cell r="J19">
            <v>565.07623537626591</v>
          </cell>
          <cell r="K19">
            <v>33941.834213138958</v>
          </cell>
          <cell r="L19">
            <v>8556.08</v>
          </cell>
          <cell r="M19">
            <v>2866</v>
          </cell>
          <cell r="N19">
            <v>171</v>
          </cell>
          <cell r="O19">
            <v>187.76021917808217</v>
          </cell>
          <cell r="P19">
            <v>1408.2016438356166</v>
          </cell>
          <cell r="Q19">
            <v>139.97031189041098</v>
          </cell>
          <cell r="R19">
            <v>2866</v>
          </cell>
          <cell r="S19">
            <v>171</v>
          </cell>
          <cell r="T19">
            <v>107.07879452054793</v>
          </cell>
          <cell r="U19">
            <v>214.15758904109586</v>
          </cell>
          <cell r="V19">
            <v>3358.2363835616438</v>
          </cell>
          <cell r="W19">
            <v>-3218.266071671233</v>
          </cell>
          <cell r="X19">
            <v>8629.2099999999991</v>
          </cell>
          <cell r="Y19">
            <v>531.53913599999987</v>
          </cell>
          <cell r="Z19">
            <v>384.91835769863025</v>
          </cell>
          <cell r="AA19">
            <v>204599.17128166882</v>
          </cell>
          <cell r="AB19">
            <v>692.96</v>
          </cell>
          <cell r="AC19">
            <v>1139.943</v>
          </cell>
          <cell r="AD19">
            <v>0</v>
          </cell>
          <cell r="AE19">
            <v>1139.943</v>
          </cell>
          <cell r="AF19">
            <v>196519.54739977265</v>
          </cell>
        </row>
        <row r="20">
          <cell r="A20">
            <v>8.1</v>
          </cell>
          <cell r="B20">
            <v>6888.92</v>
          </cell>
          <cell r="C20">
            <v>7019.96</v>
          </cell>
          <cell r="D20">
            <v>2866</v>
          </cell>
          <cell r="E20">
            <v>1951.1763157894734</v>
          </cell>
          <cell r="F20">
            <v>14633.822368421052</v>
          </cell>
          <cell r="G20">
            <v>140</v>
          </cell>
          <cell r="H20">
            <v>-886.40300000000002</v>
          </cell>
          <cell r="I20">
            <v>2459.2485981569303</v>
          </cell>
          <cell r="J20">
            <v>479.60924888016251</v>
          </cell>
          <cell r="K20">
            <v>28663.413531247617</v>
          </cell>
          <cell r="L20">
            <v>7019.96</v>
          </cell>
          <cell r="M20">
            <v>2866</v>
          </cell>
          <cell r="N20">
            <v>140</v>
          </cell>
          <cell r="O20">
            <v>162.50893150684928</v>
          </cell>
          <cell r="P20">
            <v>1218.8169863013695</v>
          </cell>
          <cell r="Q20">
            <v>116.94113753424654</v>
          </cell>
          <cell r="R20">
            <v>2866</v>
          </cell>
          <cell r="S20">
            <v>140</v>
          </cell>
          <cell r="T20">
            <v>107.07879452054793</v>
          </cell>
          <cell r="U20">
            <v>214.15758904109586</v>
          </cell>
          <cell r="V20">
            <v>3327.2363835616438</v>
          </cell>
          <cell r="W20">
            <v>-3210.2952460273973</v>
          </cell>
          <cell r="X20">
            <v>4910.1899999999996</v>
          </cell>
          <cell r="Y20">
            <v>531.53913599999987</v>
          </cell>
          <cell r="Z20">
            <v>321.58812821917797</v>
          </cell>
          <cell r="AA20">
            <v>170936.67582147903</v>
          </cell>
          <cell r="AB20">
            <v>288.33</v>
          </cell>
          <cell r="AC20">
            <v>1139.943</v>
          </cell>
          <cell r="AD20">
            <v>253.54</v>
          </cell>
          <cell r="AE20">
            <v>886.40300000000002</v>
          </cell>
          <cell r="AF20">
            <v>172162.81284865562</v>
          </cell>
        </row>
        <row r="21">
          <cell r="A21">
            <v>9.1</v>
          </cell>
          <cell r="B21">
            <v>3965.44</v>
          </cell>
          <cell r="C21">
            <v>3775.22</v>
          </cell>
          <cell r="D21">
            <v>2677.46</v>
          </cell>
          <cell r="E21">
            <v>1273.5552631578946</v>
          </cell>
          <cell r="F21">
            <v>9551.6644736842118</v>
          </cell>
          <cell r="G21">
            <v>75.680000000000007</v>
          </cell>
          <cell r="H21">
            <v>-757.48299999999995</v>
          </cell>
          <cell r="I21">
            <v>2118.9290351895156</v>
          </cell>
          <cell r="J21">
            <v>289.8736893930581</v>
          </cell>
          <cell r="K21">
            <v>19004.89946142468</v>
          </cell>
          <cell r="L21">
            <v>3775.22</v>
          </cell>
          <cell r="M21">
            <v>2677.46</v>
          </cell>
          <cell r="N21">
            <v>75.680000000000007</v>
          </cell>
          <cell r="O21">
            <v>106.07145205479451</v>
          </cell>
          <cell r="P21">
            <v>795.53589041095893</v>
          </cell>
          <cell r="Q21">
            <v>65.470156273972606</v>
          </cell>
          <cell r="R21">
            <v>2677.46</v>
          </cell>
          <cell r="S21">
            <v>75.680000000000007</v>
          </cell>
          <cell r="T21">
            <v>107.07879452054793</v>
          </cell>
          <cell r="U21">
            <v>214.15758904109586</v>
          </cell>
          <cell r="V21">
            <v>3074.3763835616437</v>
          </cell>
          <cell r="W21">
            <v>-3008.9062272876713</v>
          </cell>
          <cell r="X21">
            <v>578.53</v>
          </cell>
          <cell r="Y21">
            <v>531.53913599999987</v>
          </cell>
          <cell r="Z21">
            <v>180.04292975342466</v>
          </cell>
          <cell r="AA21">
            <v>95699.86332404401</v>
          </cell>
          <cell r="AB21">
            <v>11.11</v>
          </cell>
          <cell r="AC21">
            <v>1139.943</v>
          </cell>
          <cell r="AD21">
            <v>382.46</v>
          </cell>
          <cell r="AE21">
            <v>757.48299999999995</v>
          </cell>
          <cell r="AF21">
            <v>118071.17243183301</v>
          </cell>
        </row>
        <row r="22">
          <cell r="A22">
            <v>10.1</v>
          </cell>
          <cell r="B22">
            <v>2753.15</v>
          </cell>
          <cell r="C22">
            <v>3746.2</v>
          </cell>
          <cell r="D22">
            <v>2866</v>
          </cell>
          <cell r="E22">
            <v>1305.0394736842104</v>
          </cell>
          <cell r="F22">
            <v>9787.7960526315801</v>
          </cell>
          <cell r="G22">
            <v>67</v>
          </cell>
          <cell r="H22">
            <v>-796.32299999999998</v>
          </cell>
          <cell r="I22">
            <v>2131.6791799430393</v>
          </cell>
          <cell r="J22">
            <v>297.46306127015561</v>
          </cell>
          <cell r="K22">
            <v>19404.854767528985</v>
          </cell>
          <cell r="L22">
            <v>3746.2</v>
          </cell>
          <cell r="M22">
            <v>2866</v>
          </cell>
          <cell r="N22">
            <v>67</v>
          </cell>
          <cell r="O22">
            <v>108.69369863013698</v>
          </cell>
          <cell r="P22">
            <v>815.20273972602752</v>
          </cell>
          <cell r="Q22">
            <v>67.861645150684936</v>
          </cell>
          <cell r="R22">
            <v>2866</v>
          </cell>
          <cell r="S22">
            <v>67</v>
          </cell>
          <cell r="T22">
            <v>107.07879452054793</v>
          </cell>
          <cell r="U22">
            <v>214.15758904109586</v>
          </cell>
          <cell r="V22">
            <v>3254.2363835616438</v>
          </cell>
          <cell r="W22">
            <v>-3186.3747384109588</v>
          </cell>
          <cell r="X22">
            <v>578.53</v>
          </cell>
          <cell r="Y22">
            <v>531.53913599999987</v>
          </cell>
          <cell r="Z22">
            <v>186.61952416438362</v>
          </cell>
          <cell r="AA22">
            <v>99195.58063506757</v>
          </cell>
          <cell r="AB22">
            <v>11.11</v>
          </cell>
          <cell r="AC22">
            <v>1139.943</v>
          </cell>
          <cell r="AD22">
            <v>343.62</v>
          </cell>
          <cell r="AE22">
            <v>796.32299999999998</v>
          </cell>
          <cell r="AF22">
            <v>120392.94242087413</v>
          </cell>
        </row>
      </sheetData>
      <sheetData sheetId="6"/>
      <sheetData sheetId="7">
        <row r="10">
          <cell r="A10" t="str">
            <v>110</v>
          </cell>
          <cell r="B10" t="str">
            <v>1100</v>
          </cell>
          <cell r="C10" t="str">
            <v>REMUNERACIÓN AL PERSONAL DE CARÁCTER PERMANENTE</v>
          </cell>
          <cell r="D10">
            <v>11663391</v>
          </cell>
          <cell r="F10">
            <v>17921137</v>
          </cell>
          <cell r="G10">
            <v>1726351</v>
          </cell>
          <cell r="H10">
            <v>1525762</v>
          </cell>
          <cell r="I10">
            <v>2128154</v>
          </cell>
          <cell r="J10">
            <v>2269745</v>
          </cell>
          <cell r="K10">
            <v>1491216</v>
          </cell>
          <cell r="L10">
            <v>1115740</v>
          </cell>
          <cell r="M10">
            <v>1989285</v>
          </cell>
          <cell r="N10">
            <v>1441273</v>
          </cell>
          <cell r="O10">
            <v>1940480</v>
          </cell>
          <cell r="P10">
            <v>1074738</v>
          </cell>
          <cell r="Q10">
            <v>950451</v>
          </cell>
          <cell r="R10">
            <v>267942</v>
          </cell>
        </row>
        <row r="11">
          <cell r="B11" t="str">
            <v>1131</v>
          </cell>
          <cell r="C11" t="str">
            <v>Sueldos al Personal de Confianza</v>
          </cell>
          <cell r="D11">
            <v>11663391</v>
          </cell>
          <cell r="F11">
            <v>11663391</v>
          </cell>
          <cell r="G11">
            <v>1257071</v>
          </cell>
          <cell r="H11">
            <v>1151316</v>
          </cell>
          <cell r="I11">
            <v>1543272.0000000002</v>
          </cell>
          <cell r="J11">
            <v>1442291</v>
          </cell>
          <cell r="K11">
            <v>940885</v>
          </cell>
          <cell r="L11">
            <v>747709</v>
          </cell>
          <cell r="M11">
            <v>1125512</v>
          </cell>
          <cell r="N11">
            <v>857210</v>
          </cell>
          <cell r="O11">
            <v>1188989</v>
          </cell>
          <cell r="P11">
            <v>677653</v>
          </cell>
          <cell r="Q11">
            <v>574750</v>
          </cell>
          <cell r="R11">
            <v>156733</v>
          </cell>
        </row>
        <row r="12">
          <cell r="B12" t="str">
            <v>1300</v>
          </cell>
          <cell r="C12" t="str">
            <v>REMUNERACIONES ADICIONALES Y ESPECIALES</v>
          </cell>
          <cell r="D12">
            <v>3268395</v>
          </cell>
        </row>
        <row r="13">
          <cell r="B13" t="str">
            <v>1321</v>
          </cell>
          <cell r="C13" t="str">
            <v>Prima Vacacional y Dominical</v>
          </cell>
          <cell r="D13">
            <v>215466</v>
          </cell>
          <cell r="F13">
            <v>215466</v>
          </cell>
          <cell r="G13">
            <v>21807</v>
          </cell>
          <cell r="H13">
            <v>19502</v>
          </cell>
          <cell r="I13">
            <v>27080.000000000004</v>
          </cell>
          <cell r="J13">
            <v>27116</v>
          </cell>
          <cell r="K13">
            <v>17737</v>
          </cell>
          <cell r="L13">
            <v>13430</v>
          </cell>
          <cell r="M13">
            <v>23000</v>
          </cell>
          <cell r="N13">
            <v>16927</v>
          </cell>
          <cell r="O13">
            <v>22950</v>
          </cell>
          <cell r="P13">
            <v>12842</v>
          </cell>
          <cell r="Q13">
            <v>9932</v>
          </cell>
          <cell r="R13">
            <v>3143</v>
          </cell>
        </row>
        <row r="14">
          <cell r="B14" t="str">
            <v>1322</v>
          </cell>
          <cell r="C14" t="str">
            <v>Aguinaldo</v>
          </cell>
          <cell r="D14">
            <v>1615994</v>
          </cell>
          <cell r="F14">
            <v>1615994</v>
          </cell>
          <cell r="G14">
            <v>163551</v>
          </cell>
          <cell r="H14">
            <v>146263</v>
          </cell>
          <cell r="I14">
            <v>203098.00000000003</v>
          </cell>
          <cell r="J14">
            <v>203369</v>
          </cell>
          <cell r="K14">
            <v>133033</v>
          </cell>
          <cell r="L14">
            <v>100718</v>
          </cell>
          <cell r="M14">
            <v>172499</v>
          </cell>
          <cell r="N14">
            <v>126954</v>
          </cell>
          <cell r="O14">
            <v>172122</v>
          </cell>
          <cell r="P14">
            <v>92000</v>
          </cell>
          <cell r="Q14">
            <v>78809</v>
          </cell>
          <cell r="R14">
            <v>23578</v>
          </cell>
        </row>
        <row r="15">
          <cell r="B15" t="str">
            <v>1346</v>
          </cell>
          <cell r="C15" t="str">
            <v>Prevision Social Multiple</v>
          </cell>
          <cell r="D15">
            <v>1436935</v>
          </cell>
          <cell r="F15">
            <v>1436935</v>
          </cell>
          <cell r="G15">
            <v>68784</v>
          </cell>
          <cell r="H15">
            <v>34392</v>
          </cell>
          <cell r="I15">
            <v>103176</v>
          </cell>
          <cell r="J15">
            <v>206352</v>
          </cell>
          <cell r="K15">
            <v>137568</v>
          </cell>
          <cell r="L15">
            <v>68784</v>
          </cell>
          <cell r="M15">
            <v>272874</v>
          </cell>
          <cell r="N15">
            <v>171960</v>
          </cell>
          <cell r="O15">
            <v>206352</v>
          </cell>
          <cell r="P15">
            <v>66151</v>
          </cell>
          <cell r="Q15">
            <v>66150</v>
          </cell>
          <cell r="R15">
            <v>34392</v>
          </cell>
        </row>
        <row r="16">
          <cell r="B16" t="str">
            <v>1400</v>
          </cell>
          <cell r="C16" t="str">
            <v>SEGURIDAD SOCIAL</v>
          </cell>
          <cell r="D16">
            <v>2665536</v>
          </cell>
        </row>
        <row r="17">
          <cell r="B17" t="str">
            <v>1412</v>
          </cell>
          <cell r="C17" t="str">
            <v>Cuotas IMSS</v>
          </cell>
          <cell r="D17">
            <v>2046649</v>
          </cell>
          <cell r="F17">
            <v>2046649</v>
          </cell>
          <cell r="G17">
            <v>122863</v>
          </cell>
          <cell r="H17">
            <v>91078</v>
          </cell>
          <cell r="I17">
            <v>152049</v>
          </cell>
          <cell r="J17">
            <v>269940</v>
          </cell>
          <cell r="K17">
            <v>181886</v>
          </cell>
          <cell r="L17">
            <v>120253</v>
          </cell>
          <cell r="M17">
            <v>284082</v>
          </cell>
          <cell r="N17">
            <v>193646</v>
          </cell>
          <cell r="O17">
            <v>249328</v>
          </cell>
          <cell r="P17">
            <v>172175</v>
          </cell>
          <cell r="Q17">
            <v>172174</v>
          </cell>
          <cell r="R17">
            <v>37175</v>
          </cell>
        </row>
        <row r="18">
          <cell r="B18" t="str">
            <v>1421</v>
          </cell>
          <cell r="C18" t="str">
            <v>Aportaciones al INFONAVIT</v>
          </cell>
          <cell r="D18">
            <v>618887</v>
          </cell>
          <cell r="F18">
            <v>618887</v>
          </cell>
          <cell r="G18">
            <v>46291</v>
          </cell>
          <cell r="H18">
            <v>39339</v>
          </cell>
          <cell r="I18">
            <v>51875</v>
          </cell>
          <cell r="J18">
            <v>84593</v>
          </cell>
          <cell r="K18">
            <v>56623</v>
          </cell>
          <cell r="L18">
            <v>43738</v>
          </cell>
          <cell r="M18">
            <v>84501.999999999985</v>
          </cell>
          <cell r="N18">
            <v>53036</v>
          </cell>
          <cell r="O18">
            <v>72563</v>
          </cell>
          <cell r="P18">
            <v>40909</v>
          </cell>
          <cell r="Q18">
            <v>35629</v>
          </cell>
          <cell r="R18">
            <v>9789.0000000000018</v>
          </cell>
        </row>
        <row r="19">
          <cell r="B19" t="str">
            <v>1500</v>
          </cell>
          <cell r="C19" t="str">
            <v>OTRAS PRESTACIONES SOCIALES</v>
          </cell>
          <cell r="D19">
            <v>323815</v>
          </cell>
        </row>
        <row r="20">
          <cell r="B20" t="str">
            <v>1511</v>
          </cell>
          <cell r="C20" t="str">
            <v>Cuotas para el Fondo de Ahorro</v>
          </cell>
          <cell r="D20">
            <v>323815</v>
          </cell>
          <cell r="F20">
            <v>323815</v>
          </cell>
          <cell r="G20">
            <v>45984.000000000007</v>
          </cell>
          <cell r="H20">
            <v>43872</v>
          </cell>
          <cell r="I20">
            <v>47604</v>
          </cell>
          <cell r="J20">
            <v>36084</v>
          </cell>
          <cell r="K20">
            <v>23484</v>
          </cell>
          <cell r="L20">
            <v>21108</v>
          </cell>
          <cell r="M20">
            <v>26816</v>
          </cell>
          <cell r="N20">
            <v>21540</v>
          </cell>
          <cell r="O20">
            <v>28176</v>
          </cell>
          <cell r="P20">
            <v>13008</v>
          </cell>
          <cell r="Q20">
            <v>13007</v>
          </cell>
          <cell r="R20">
            <v>3132.0000000000005</v>
          </cell>
        </row>
        <row r="22">
          <cell r="B22" t="str">
            <v>CAPITULO 2000 MATERIALES Y SUMINISTROS</v>
          </cell>
          <cell r="D22">
            <v>640026</v>
          </cell>
          <cell r="F22">
            <v>640026</v>
          </cell>
          <cell r="G22">
            <v>35986</v>
          </cell>
          <cell r="H22">
            <v>44492</v>
          </cell>
          <cell r="I22">
            <v>31499</v>
          </cell>
          <cell r="J22">
            <v>11983</v>
          </cell>
          <cell r="K22">
            <v>10383</v>
          </cell>
          <cell r="L22">
            <v>268322</v>
          </cell>
          <cell r="M22">
            <v>89190</v>
          </cell>
          <cell r="N22">
            <v>46991</v>
          </cell>
          <cell r="O22">
            <v>16387</v>
          </cell>
          <cell r="P22">
            <v>28382</v>
          </cell>
          <cell r="Q22">
            <v>25012</v>
          </cell>
          <cell r="R22">
            <v>31399</v>
          </cell>
        </row>
        <row r="23">
          <cell r="B23" t="str">
            <v>2100</v>
          </cell>
          <cell r="C23" t="str">
            <v>MATERIALES DE ADMINISTRACIÓN</v>
          </cell>
          <cell r="D23">
            <v>186000</v>
          </cell>
          <cell r="F23">
            <v>640026</v>
          </cell>
          <cell r="G23">
            <v>35986</v>
          </cell>
          <cell r="H23">
            <v>44492</v>
          </cell>
          <cell r="I23">
            <v>31499</v>
          </cell>
          <cell r="J23">
            <v>11983</v>
          </cell>
          <cell r="K23">
            <v>10383</v>
          </cell>
          <cell r="L23">
            <v>268322</v>
          </cell>
          <cell r="M23">
            <v>89190</v>
          </cell>
          <cell r="N23">
            <v>46991</v>
          </cell>
          <cell r="O23">
            <v>16387</v>
          </cell>
          <cell r="P23">
            <v>28382</v>
          </cell>
          <cell r="Q23">
            <v>25012</v>
          </cell>
          <cell r="R23">
            <v>31399</v>
          </cell>
        </row>
        <row r="24">
          <cell r="B24" t="str">
            <v>2111</v>
          </cell>
          <cell r="C24" t="str">
            <v>Mat. Útiles y eq menores de of.</v>
          </cell>
          <cell r="D24">
            <v>60000</v>
          </cell>
          <cell r="F24">
            <v>60000</v>
          </cell>
          <cell r="G24">
            <v>1998.0000000000002</v>
          </cell>
          <cell r="H24">
            <v>1998.0000000000002</v>
          </cell>
          <cell r="I24">
            <v>1998.0000000000002</v>
          </cell>
          <cell r="J24">
            <v>1998.0000000000002</v>
          </cell>
          <cell r="K24">
            <v>1998.0000000000002</v>
          </cell>
          <cell r="L24">
            <v>38022</v>
          </cell>
          <cell r="M24">
            <v>1998.0000000000002</v>
          </cell>
          <cell r="N24">
            <v>1998.0000000000002</v>
          </cell>
          <cell r="O24">
            <v>1998.0000000000002</v>
          </cell>
          <cell r="P24">
            <v>1998.0000000000002</v>
          </cell>
          <cell r="Q24">
            <v>1998.0000000000002</v>
          </cell>
          <cell r="R24">
            <v>1998.0000000000002</v>
          </cell>
        </row>
        <row r="25">
          <cell r="B25" t="str">
            <v>2141</v>
          </cell>
          <cell r="C25" t="str">
            <v>Mat., útiles, eq. y bienes inf.</v>
          </cell>
          <cell r="D25">
            <v>60000</v>
          </cell>
          <cell r="F25">
            <v>60000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25002</v>
          </cell>
          <cell r="M25">
            <v>0</v>
          </cell>
          <cell r="N25">
            <v>0</v>
          </cell>
          <cell r="O25">
            <v>0</v>
          </cell>
          <cell r="P25">
            <v>9996</v>
          </cell>
          <cell r="Q25">
            <v>0</v>
          </cell>
          <cell r="R25">
            <v>25002</v>
          </cell>
        </row>
        <row r="26">
          <cell r="B26" t="str">
            <v>2151</v>
          </cell>
          <cell r="C26" t="str">
            <v>Mat. Impreso e inform.digital</v>
          </cell>
          <cell r="D26">
            <v>5000</v>
          </cell>
          <cell r="F26">
            <v>5000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3000</v>
          </cell>
          <cell r="M26">
            <v>0</v>
          </cell>
          <cell r="N26">
            <v>2000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</row>
        <row r="27">
          <cell r="B27" t="str">
            <v>2161</v>
          </cell>
          <cell r="C27" t="str">
            <v>Mat. de limpieza</v>
          </cell>
          <cell r="D27">
            <v>60000</v>
          </cell>
          <cell r="F27">
            <v>60000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60000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</row>
        <row r="28">
          <cell r="B28" t="str">
            <v>2181</v>
          </cell>
          <cell r="C28" t="str">
            <v>Mat. p/el registro e identificación</v>
          </cell>
          <cell r="D28">
            <v>1000</v>
          </cell>
          <cell r="F28">
            <v>1000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1000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</row>
        <row r="29">
          <cell r="B29" t="str">
            <v>2200</v>
          </cell>
          <cell r="C29" t="str">
            <v>ALIMENTOS Y UTENSILIOS</v>
          </cell>
          <cell r="D29">
            <v>9000</v>
          </cell>
        </row>
        <row r="30">
          <cell r="B30" t="str">
            <v>2211</v>
          </cell>
          <cell r="C30" t="str">
            <v>Prod. Alimenticios p/personas</v>
          </cell>
          <cell r="D30">
            <v>8000</v>
          </cell>
          <cell r="F30">
            <v>8000</v>
          </cell>
          <cell r="G30">
            <v>0</v>
          </cell>
          <cell r="H30">
            <v>0</v>
          </cell>
          <cell r="I30">
            <v>0</v>
          </cell>
          <cell r="J30">
            <v>1000</v>
          </cell>
          <cell r="K30">
            <v>0</v>
          </cell>
          <cell r="L30">
            <v>3000</v>
          </cell>
          <cell r="M30">
            <v>2000</v>
          </cell>
          <cell r="N30">
            <v>1000</v>
          </cell>
          <cell r="O30">
            <v>1000</v>
          </cell>
          <cell r="P30">
            <v>0</v>
          </cell>
          <cell r="Q30">
            <v>0</v>
          </cell>
          <cell r="R30">
            <v>0</v>
          </cell>
        </row>
        <row r="31">
          <cell r="B31" t="str">
            <v>2231</v>
          </cell>
          <cell r="C31" t="str">
            <v>Utensilios p/serv.de alimentac.</v>
          </cell>
          <cell r="D31">
            <v>1000</v>
          </cell>
          <cell r="F31">
            <v>1000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800</v>
          </cell>
          <cell r="M31">
            <v>200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</row>
        <row r="32">
          <cell r="B32" t="str">
            <v>2400</v>
          </cell>
          <cell r="C32" t="str">
            <v>MATERIALES Y ART.CONSTR</v>
          </cell>
          <cell r="D32">
            <v>22000</v>
          </cell>
        </row>
        <row r="33">
          <cell r="B33" t="str">
            <v>2461</v>
          </cell>
          <cell r="C33" t="str">
            <v>Mat.eléctrico y electrónico</v>
          </cell>
          <cell r="D33">
            <v>10000</v>
          </cell>
          <cell r="F33">
            <v>10000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10000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</row>
        <row r="34">
          <cell r="B34" t="str">
            <v>2481</v>
          </cell>
          <cell r="C34" t="str">
            <v>Estructuras y manufacturas</v>
          </cell>
          <cell r="D34">
            <v>10000</v>
          </cell>
          <cell r="F34">
            <v>10000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10000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</row>
        <row r="35">
          <cell r="B35" t="str">
            <v>2482</v>
          </cell>
          <cell r="C35" t="str">
            <v>Mat. complementarios</v>
          </cell>
          <cell r="D35">
            <v>2000</v>
          </cell>
          <cell r="F35">
            <v>2000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2000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</row>
        <row r="36">
          <cell r="B36" t="str">
            <v>2500</v>
          </cell>
          <cell r="C36" t="str">
            <v>PRODUCTOS QUIMICOS, FARMACEUTICOS Y DE LABORATORIO</v>
          </cell>
          <cell r="D36">
            <v>4026</v>
          </cell>
        </row>
        <row r="37">
          <cell r="B37" t="str">
            <v>2531</v>
          </cell>
          <cell r="C37" t="str">
            <v>Medicinas y productos farmacéuticos</v>
          </cell>
          <cell r="D37">
            <v>4026</v>
          </cell>
          <cell r="F37">
            <v>4026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4026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</row>
        <row r="38">
          <cell r="B38" t="str">
            <v>2600</v>
          </cell>
          <cell r="C38" t="str">
            <v>COMBUSTIBLES, LUB.Y ADITIVOS</v>
          </cell>
          <cell r="D38">
            <v>361000</v>
          </cell>
        </row>
        <row r="39">
          <cell r="B39" t="str">
            <v>2611</v>
          </cell>
          <cell r="C39" t="str">
            <v>Combustibles</v>
          </cell>
          <cell r="D39">
            <v>360000</v>
          </cell>
          <cell r="F39">
            <v>360000</v>
          </cell>
          <cell r="G39">
            <v>29988</v>
          </cell>
          <cell r="H39">
            <v>39996</v>
          </cell>
          <cell r="I39">
            <v>27000</v>
          </cell>
          <cell r="J39">
            <v>6984</v>
          </cell>
          <cell r="K39">
            <v>6984</v>
          </cell>
          <cell r="L39">
            <v>90071.999999999985</v>
          </cell>
          <cell r="M39">
            <v>79992</v>
          </cell>
          <cell r="N39">
            <v>34992</v>
          </cell>
          <cell r="O39">
            <v>11988.000000000002</v>
          </cell>
          <cell r="P39">
            <v>11988.000000000002</v>
          </cell>
          <cell r="Q39">
            <v>20016</v>
          </cell>
          <cell r="R39">
            <v>0</v>
          </cell>
        </row>
        <row r="40">
          <cell r="B40" t="str">
            <v>2612</v>
          </cell>
          <cell r="C40" t="str">
            <v>Lubricantes y aditivos</v>
          </cell>
          <cell r="D40">
            <v>1000</v>
          </cell>
          <cell r="F40">
            <v>1000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1000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</row>
        <row r="41">
          <cell r="B41" t="str">
            <v>2700</v>
          </cell>
          <cell r="C41" t="str">
            <v>VESTUARIO, BLANCOS, PRENDAS DE PROTECC.</v>
          </cell>
          <cell r="D41">
            <v>30000</v>
          </cell>
        </row>
        <row r="42">
          <cell r="B42" t="str">
            <v>2711</v>
          </cell>
          <cell r="C42" t="str">
            <v>Vestuarios y uniformes</v>
          </cell>
          <cell r="D42">
            <v>30000</v>
          </cell>
          <cell r="F42">
            <v>30000</v>
          </cell>
          <cell r="G42">
            <v>3000</v>
          </cell>
          <cell r="H42">
            <v>1998.0000000000002</v>
          </cell>
          <cell r="I42">
            <v>2000.9999999999998</v>
          </cell>
          <cell r="J42">
            <v>2000.9999999999998</v>
          </cell>
          <cell r="K42">
            <v>1401</v>
          </cell>
          <cell r="L42">
            <v>5400</v>
          </cell>
          <cell r="M42">
            <v>3000</v>
          </cell>
          <cell r="N42">
            <v>5001</v>
          </cell>
          <cell r="O42">
            <v>1401</v>
          </cell>
          <cell r="P42">
            <v>2400</v>
          </cell>
          <cell r="Q42">
            <v>1998.0000000000002</v>
          </cell>
          <cell r="R42">
            <v>399</v>
          </cell>
        </row>
        <row r="43">
          <cell r="B43" t="str">
            <v>2900</v>
          </cell>
          <cell r="C43" t="str">
            <v>HERR.REFACC.Y ACC.</v>
          </cell>
          <cell r="D43">
            <v>28000</v>
          </cell>
        </row>
        <row r="44">
          <cell r="B44" t="str">
            <v>2921</v>
          </cell>
          <cell r="C44" t="str">
            <v>Refac.y accesorios menores de edificio</v>
          </cell>
          <cell r="D44">
            <v>8000</v>
          </cell>
          <cell r="F44">
            <v>8000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8000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</row>
        <row r="45">
          <cell r="B45" t="str">
            <v>2941</v>
          </cell>
          <cell r="C45" t="str">
            <v>Ref.y acc.menores de equipo de comp.</v>
          </cell>
          <cell r="D45">
            <v>10000</v>
          </cell>
          <cell r="F45">
            <v>10000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4000</v>
          </cell>
          <cell r="M45">
            <v>0</v>
          </cell>
          <cell r="N45">
            <v>0</v>
          </cell>
          <cell r="O45">
            <v>0</v>
          </cell>
          <cell r="P45">
            <v>2000</v>
          </cell>
          <cell r="Q45">
            <v>0</v>
          </cell>
          <cell r="R45">
            <v>4000</v>
          </cell>
        </row>
        <row r="46">
          <cell r="B46" t="str">
            <v>2961</v>
          </cell>
          <cell r="C46" t="str">
            <v>Ref.y acc. Menores de equipo</v>
          </cell>
          <cell r="D46">
            <v>10000</v>
          </cell>
          <cell r="F46">
            <v>10000</v>
          </cell>
          <cell r="G46">
            <v>1000</v>
          </cell>
          <cell r="H46">
            <v>500</v>
          </cell>
          <cell r="I46">
            <v>500</v>
          </cell>
          <cell r="J46">
            <v>0</v>
          </cell>
          <cell r="K46">
            <v>0</v>
          </cell>
          <cell r="L46">
            <v>4000</v>
          </cell>
          <cell r="M46">
            <v>2000</v>
          </cell>
          <cell r="N46">
            <v>1000</v>
          </cell>
          <cell r="O46">
            <v>0</v>
          </cell>
          <cell r="P46">
            <v>0</v>
          </cell>
          <cell r="Q46">
            <v>1000</v>
          </cell>
          <cell r="R46">
            <v>0</v>
          </cell>
        </row>
        <row r="48">
          <cell r="B48" t="str">
            <v>CAPITULO 3000 SERVICIOS GENERALES</v>
          </cell>
          <cell r="D48">
            <v>2304579</v>
          </cell>
          <cell r="F48">
            <v>2304579</v>
          </cell>
          <cell r="G48">
            <v>7002</v>
          </cell>
          <cell r="H48">
            <v>24507</v>
          </cell>
          <cell r="I48">
            <v>11994</v>
          </cell>
          <cell r="J48">
            <v>6001</v>
          </cell>
          <cell r="K48">
            <v>2499</v>
          </cell>
          <cell r="L48">
            <v>1910858</v>
          </cell>
          <cell r="M48">
            <v>33500</v>
          </cell>
          <cell r="N48">
            <v>189230</v>
          </cell>
          <cell r="O48">
            <v>5498</v>
          </cell>
          <cell r="P48">
            <v>5501</v>
          </cell>
          <cell r="Q48">
            <v>10986</v>
          </cell>
          <cell r="R48">
            <v>97003</v>
          </cell>
        </row>
        <row r="49">
          <cell r="B49" t="str">
            <v>3100</v>
          </cell>
          <cell r="C49" t="str">
            <v>SERVICIOS BASICOS</v>
          </cell>
          <cell r="D49">
            <v>255500</v>
          </cell>
          <cell r="F49">
            <v>2304579</v>
          </cell>
          <cell r="G49">
            <v>7002</v>
          </cell>
          <cell r="H49">
            <v>24507</v>
          </cell>
          <cell r="I49">
            <v>11994</v>
          </cell>
          <cell r="J49">
            <v>6001</v>
          </cell>
          <cell r="K49">
            <v>2499</v>
          </cell>
          <cell r="L49">
            <v>1910858</v>
          </cell>
          <cell r="M49">
            <v>33500</v>
          </cell>
          <cell r="N49">
            <v>189230</v>
          </cell>
          <cell r="O49">
            <v>5498</v>
          </cell>
          <cell r="P49">
            <v>5501</v>
          </cell>
          <cell r="Q49">
            <v>10986</v>
          </cell>
          <cell r="R49">
            <v>97003</v>
          </cell>
        </row>
        <row r="50">
          <cell r="B50" t="str">
            <v>3111</v>
          </cell>
          <cell r="C50" t="str">
            <v>Energía Eléctrica</v>
          </cell>
          <cell r="D50">
            <v>210000</v>
          </cell>
          <cell r="F50">
            <v>210000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210000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</row>
        <row r="51">
          <cell r="B51" t="str">
            <v>3131</v>
          </cell>
          <cell r="C51" t="str">
            <v>Servicio de agua</v>
          </cell>
          <cell r="D51">
            <v>3500</v>
          </cell>
          <cell r="F51">
            <v>3500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3500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</row>
        <row r="52">
          <cell r="B52" t="str">
            <v>3141</v>
          </cell>
          <cell r="C52" t="str">
            <v>Servicio Telefonico Tradicional</v>
          </cell>
          <cell r="D52">
            <v>25000</v>
          </cell>
          <cell r="F52">
            <v>25000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19000</v>
          </cell>
          <cell r="M52">
            <v>6000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</row>
        <row r="53">
          <cell r="B53" t="str">
            <v>3171</v>
          </cell>
          <cell r="C53" t="str">
            <v>Servicio de acceso a internet</v>
          </cell>
          <cell r="D53">
            <v>15000</v>
          </cell>
          <cell r="F53">
            <v>15000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4000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11000</v>
          </cell>
        </row>
        <row r="54">
          <cell r="B54" t="str">
            <v>3181</v>
          </cell>
          <cell r="C54" t="str">
            <v>Servicio postal y telegrafico</v>
          </cell>
          <cell r="D54">
            <v>2000</v>
          </cell>
          <cell r="F54">
            <v>2000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500</v>
          </cell>
          <cell r="M54">
            <v>500</v>
          </cell>
          <cell r="N54">
            <v>0</v>
          </cell>
          <cell r="O54">
            <v>500</v>
          </cell>
          <cell r="P54">
            <v>500</v>
          </cell>
          <cell r="Q54">
            <v>0</v>
          </cell>
          <cell r="R54">
            <v>0</v>
          </cell>
        </row>
        <row r="55">
          <cell r="B55" t="str">
            <v>3200</v>
          </cell>
          <cell r="C55" t="str">
            <v>SERVICIOS DE ARRENDAMIENTO</v>
          </cell>
          <cell r="D55">
            <v>115000</v>
          </cell>
        </row>
        <row r="56">
          <cell r="B56" t="str">
            <v>3221</v>
          </cell>
          <cell r="C56" t="str">
            <v>Arrend. de edificios y locales</v>
          </cell>
          <cell r="D56">
            <v>2000</v>
          </cell>
          <cell r="F56">
            <v>2000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2000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</row>
        <row r="57">
          <cell r="B57" t="str">
            <v>3231</v>
          </cell>
          <cell r="C57" t="str">
            <v>Arrend. de mob. Y  equipo de admón</v>
          </cell>
          <cell r="D57">
            <v>2000</v>
          </cell>
          <cell r="F57">
            <v>2000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2000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</row>
        <row r="58">
          <cell r="B58" t="str">
            <v>3271</v>
          </cell>
          <cell r="C58" t="str">
            <v>Patentes y regalias</v>
          </cell>
          <cell r="D58">
            <v>110000</v>
          </cell>
          <cell r="F58">
            <v>110000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29997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80003</v>
          </cell>
        </row>
        <row r="59">
          <cell r="B59" t="str">
            <v>3291</v>
          </cell>
          <cell r="C59" t="str">
            <v>Otros arrendamientos</v>
          </cell>
          <cell r="D59">
            <v>1000</v>
          </cell>
          <cell r="F59">
            <v>1000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1000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</row>
        <row r="60">
          <cell r="B60" t="str">
            <v>3300</v>
          </cell>
          <cell r="C60" t="str">
            <v>SERVICIOS PROF.CIENTIFICOS DE AUDITORÍA</v>
          </cell>
          <cell r="D60">
            <v>792000</v>
          </cell>
        </row>
        <row r="61">
          <cell r="B61" t="str">
            <v>3311</v>
          </cell>
          <cell r="C61" t="str">
            <v>Servicio legales, de contabilidad, auditoria</v>
          </cell>
          <cell r="D61">
            <v>2000</v>
          </cell>
          <cell r="F61">
            <v>2000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2000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</row>
        <row r="62">
          <cell r="B62" t="str">
            <v>3331</v>
          </cell>
          <cell r="C62" t="str">
            <v>Servicio de consultoría administrativa</v>
          </cell>
          <cell r="D62">
            <v>507000</v>
          </cell>
          <cell r="F62">
            <v>507000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367777</v>
          </cell>
          <cell r="M62">
            <v>0</v>
          </cell>
          <cell r="N62">
            <v>139223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</row>
        <row r="63">
          <cell r="B63" t="str">
            <v>3341</v>
          </cell>
          <cell r="C63" t="str">
            <v>Servicio de capacitación a serv. públicos</v>
          </cell>
          <cell r="D63">
            <v>30000</v>
          </cell>
          <cell r="F63">
            <v>30000</v>
          </cell>
          <cell r="G63">
            <v>0</v>
          </cell>
          <cell r="H63">
            <v>2499</v>
          </cell>
          <cell r="I63">
            <v>0</v>
          </cell>
          <cell r="J63">
            <v>5001</v>
          </cell>
          <cell r="K63">
            <v>2499</v>
          </cell>
          <cell r="L63">
            <v>5001</v>
          </cell>
          <cell r="M63">
            <v>0</v>
          </cell>
          <cell r="N63">
            <v>5001</v>
          </cell>
          <cell r="O63">
            <v>4998</v>
          </cell>
          <cell r="P63">
            <v>5001</v>
          </cell>
          <cell r="Q63">
            <v>0</v>
          </cell>
          <cell r="R63">
            <v>0</v>
          </cell>
        </row>
        <row r="64">
          <cell r="B64" t="str">
            <v>3361</v>
          </cell>
          <cell r="C64" t="str">
            <v>Servicio de apoyo admvo. fotocopiado</v>
          </cell>
          <cell r="D64">
            <v>5000</v>
          </cell>
          <cell r="F64">
            <v>5000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5000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</row>
        <row r="65">
          <cell r="B65" t="str">
            <v>3381</v>
          </cell>
          <cell r="C65" t="str">
            <v>Servicio de vigilancia</v>
          </cell>
          <cell r="D65">
            <v>248000</v>
          </cell>
          <cell r="F65">
            <v>248000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248000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</row>
        <row r="66">
          <cell r="B66" t="str">
            <v>3400</v>
          </cell>
          <cell r="C66" t="str">
            <v>SERV.FINANCIEROS,BANCARIOS</v>
          </cell>
          <cell r="D66">
            <v>127000</v>
          </cell>
        </row>
        <row r="67">
          <cell r="B67" t="str">
            <v>3411</v>
          </cell>
          <cell r="C67" t="str">
            <v>Servicios Financieros y bancarios</v>
          </cell>
          <cell r="D67">
            <v>15000</v>
          </cell>
          <cell r="F67">
            <v>15000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15000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</row>
        <row r="68">
          <cell r="B68" t="str">
            <v>3451</v>
          </cell>
          <cell r="C68" t="str">
            <v>Seguro de bienes patrimoniales</v>
          </cell>
          <cell r="D68">
            <v>110000</v>
          </cell>
          <cell r="F68">
            <v>110000</v>
          </cell>
          <cell r="G68">
            <v>0</v>
          </cell>
          <cell r="H68">
            <v>17006</v>
          </cell>
          <cell r="I68">
            <v>6996</v>
          </cell>
          <cell r="J68">
            <v>0</v>
          </cell>
          <cell r="K68">
            <v>0</v>
          </cell>
          <cell r="L68">
            <v>70004</v>
          </cell>
          <cell r="M68">
            <v>8998</v>
          </cell>
          <cell r="N68">
            <v>6006</v>
          </cell>
          <cell r="O68">
            <v>0</v>
          </cell>
          <cell r="P68">
            <v>0</v>
          </cell>
          <cell r="Q68">
            <v>989.99999999999989</v>
          </cell>
          <cell r="R68">
            <v>0</v>
          </cell>
        </row>
        <row r="69">
          <cell r="B69" t="str">
            <v>3471</v>
          </cell>
          <cell r="C69" t="str">
            <v>Fletes y Maniobras</v>
          </cell>
          <cell r="D69">
            <v>2000</v>
          </cell>
          <cell r="F69">
            <v>2000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2000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</row>
        <row r="70">
          <cell r="B70" t="str">
            <v>3500</v>
          </cell>
          <cell r="C70" t="str">
            <v>SERV.DE INSTALACIÓN,REP.</v>
          </cell>
          <cell r="D70">
            <v>252000</v>
          </cell>
        </row>
        <row r="71">
          <cell r="B71" t="str">
            <v>3511</v>
          </cell>
          <cell r="C71" t="str">
            <v>Conservación y mtto. menor de inmuebles</v>
          </cell>
          <cell r="D71">
            <v>20000</v>
          </cell>
          <cell r="F71">
            <v>20000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20000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</row>
        <row r="72">
          <cell r="B72" t="str">
            <v>3521</v>
          </cell>
          <cell r="C72" t="str">
            <v>Instalación, rep. y mtto.de vehiculos</v>
          </cell>
          <cell r="D72">
            <v>10000</v>
          </cell>
          <cell r="F72">
            <v>10000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10000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</row>
        <row r="73">
          <cell r="B73" t="str">
            <v>3531</v>
          </cell>
          <cell r="C73" t="str">
            <v xml:space="preserve">Instalación rep. mtto. </v>
          </cell>
          <cell r="D73">
            <v>10000</v>
          </cell>
          <cell r="F73">
            <v>10000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4000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6000</v>
          </cell>
        </row>
        <row r="74">
          <cell r="B74" t="str">
            <v>3551</v>
          </cell>
          <cell r="C74" t="str">
            <v>Reparación mtto. y cons.</v>
          </cell>
          <cell r="D74">
            <v>60000</v>
          </cell>
          <cell r="F74">
            <v>60000</v>
          </cell>
          <cell r="G74">
            <v>7002</v>
          </cell>
          <cell r="H74">
            <v>4001.9999999999995</v>
          </cell>
          <cell r="I74">
            <v>4998</v>
          </cell>
          <cell r="J74">
            <v>0</v>
          </cell>
          <cell r="K74">
            <v>0</v>
          </cell>
          <cell r="L74">
            <v>15000</v>
          </cell>
          <cell r="M74">
            <v>10002</v>
          </cell>
          <cell r="N74">
            <v>9000</v>
          </cell>
          <cell r="O74">
            <v>0</v>
          </cell>
          <cell r="P74">
            <v>0</v>
          </cell>
          <cell r="Q74">
            <v>9996</v>
          </cell>
          <cell r="R74">
            <v>0</v>
          </cell>
        </row>
        <row r="75">
          <cell r="B75" t="str">
            <v>3581</v>
          </cell>
          <cell r="C75" t="str">
            <v>Servicios de lavanderia, limpieza y manejo</v>
          </cell>
          <cell r="D75">
            <v>132000</v>
          </cell>
          <cell r="F75">
            <v>132000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132000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</row>
        <row r="76">
          <cell r="B76" t="str">
            <v>3591</v>
          </cell>
          <cell r="C76" t="str">
            <v>Servicios de jardinería y fumigación</v>
          </cell>
          <cell r="D76">
            <v>20000</v>
          </cell>
          <cell r="F76">
            <v>20000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15000</v>
          </cell>
          <cell r="M76">
            <v>0</v>
          </cell>
          <cell r="N76">
            <v>5000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</row>
        <row r="77">
          <cell r="B77" t="str">
            <v>3600</v>
          </cell>
          <cell r="C77" t="str">
            <v>SERVICIOS DE COMUNICACIÓN SOCIAL</v>
          </cell>
          <cell r="D77">
            <v>26000</v>
          </cell>
        </row>
        <row r="78">
          <cell r="B78" t="str">
            <v>3611</v>
          </cell>
          <cell r="C78" t="str">
            <v>Períodicos y revistas</v>
          </cell>
          <cell r="D78">
            <v>12000</v>
          </cell>
          <cell r="F78">
            <v>12000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12000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</row>
        <row r="79">
          <cell r="B79" t="str">
            <v>3612</v>
          </cell>
          <cell r="C79" t="str">
            <v>Impresiones y publicaciones oficiales</v>
          </cell>
          <cell r="D79">
            <v>2000</v>
          </cell>
          <cell r="F79">
            <v>2000</v>
          </cell>
          <cell r="G79">
            <v>0</v>
          </cell>
          <cell r="H79">
            <v>1000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1000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</row>
        <row r="80">
          <cell r="B80" t="str">
            <v>3613</v>
          </cell>
          <cell r="C80" t="str">
            <v>Radio y Televisión</v>
          </cell>
          <cell r="D80">
            <v>10000</v>
          </cell>
          <cell r="F80">
            <v>10000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10000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</row>
        <row r="81">
          <cell r="B81" t="str">
            <v>3661</v>
          </cell>
          <cell r="C81" t="str">
            <v>Servicio de creación y difusión</v>
          </cell>
          <cell r="D81">
            <v>2000</v>
          </cell>
          <cell r="F81">
            <v>2000</v>
          </cell>
          <cell r="G81">
            <v>0</v>
          </cell>
          <cell r="H81">
            <v>0</v>
          </cell>
          <cell r="I81">
            <v>0</v>
          </cell>
          <cell r="J81">
            <v>1000</v>
          </cell>
          <cell r="K81">
            <v>0</v>
          </cell>
          <cell r="L81">
            <v>0</v>
          </cell>
          <cell r="M81">
            <v>0</v>
          </cell>
          <cell r="N81">
            <v>1000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</row>
        <row r="82">
          <cell r="B82" t="str">
            <v>3700</v>
          </cell>
          <cell r="C82" t="str">
            <v>SERVICIO DE TRASLADO Y VIÁTICOS</v>
          </cell>
          <cell r="D82">
            <v>6000</v>
          </cell>
        </row>
        <row r="83">
          <cell r="B83" t="str">
            <v>3711</v>
          </cell>
          <cell r="C83" t="str">
            <v>Pasajes aéreos</v>
          </cell>
          <cell r="D83">
            <v>2000</v>
          </cell>
          <cell r="F83">
            <v>2000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2000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</row>
        <row r="84">
          <cell r="B84" t="str">
            <v>3721</v>
          </cell>
          <cell r="C84" t="str">
            <v>Pasajes terrestres</v>
          </cell>
          <cell r="D84">
            <v>2000</v>
          </cell>
          <cell r="F84">
            <v>2000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1000</v>
          </cell>
          <cell r="M84">
            <v>1000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</row>
        <row r="85">
          <cell r="B85" t="str">
            <v>3751</v>
          </cell>
          <cell r="C85" t="str">
            <v>Viáticos en el pais</v>
          </cell>
          <cell r="D85">
            <v>2000</v>
          </cell>
          <cell r="F85">
            <v>2000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2000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</row>
        <row r="86">
          <cell r="B86" t="str">
            <v>3800</v>
          </cell>
          <cell r="C86" t="str">
            <v>SERVICIOS OFICIALES</v>
          </cell>
          <cell r="D86">
            <v>4000</v>
          </cell>
        </row>
        <row r="87">
          <cell r="B87" t="str">
            <v>3831</v>
          </cell>
          <cell r="C87" t="str">
            <v>Congresos y convenciones</v>
          </cell>
          <cell r="D87">
            <v>2000</v>
          </cell>
          <cell r="F87">
            <v>2000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1000</v>
          </cell>
          <cell r="N87">
            <v>1000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</row>
        <row r="88">
          <cell r="B88" t="str">
            <v>3851</v>
          </cell>
          <cell r="C88" t="str">
            <v>Gastos de representación</v>
          </cell>
          <cell r="D88">
            <v>2000</v>
          </cell>
          <cell r="F88">
            <v>2000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2000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</row>
        <row r="89">
          <cell r="B89" t="str">
            <v>3900</v>
          </cell>
          <cell r="C89" t="str">
            <v>OTROS SERVICIOS GENERALES</v>
          </cell>
          <cell r="D89">
            <v>727079</v>
          </cell>
        </row>
        <row r="90">
          <cell r="B90" t="str">
            <v>3921</v>
          </cell>
          <cell r="C90" t="str">
            <v>Impuestos y derechos</v>
          </cell>
          <cell r="D90">
            <v>27079</v>
          </cell>
          <cell r="F90">
            <v>27079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27079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</row>
        <row r="91">
          <cell r="B91" t="str">
            <v>3981</v>
          </cell>
          <cell r="C91" t="str">
            <v>Impuesto sobre nomina</v>
          </cell>
          <cell r="D91">
            <v>700000</v>
          </cell>
          <cell r="F91">
            <v>700000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700000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</row>
        <row r="93">
          <cell r="B93" t="str">
            <v>CAPITULO 5000 BIENES MUEBLES, INMUEBLES E INTANGIBLES</v>
          </cell>
          <cell r="D93">
            <v>259420</v>
          </cell>
          <cell r="F93">
            <v>259420</v>
          </cell>
          <cell r="G93">
            <v>19500</v>
          </cell>
          <cell r="H93">
            <v>23000</v>
          </cell>
          <cell r="I93">
            <v>27300</v>
          </cell>
          <cell r="J93">
            <v>28100</v>
          </cell>
          <cell r="K93">
            <v>27600</v>
          </cell>
          <cell r="L93">
            <v>0</v>
          </cell>
          <cell r="M93">
            <v>19500</v>
          </cell>
          <cell r="N93">
            <v>24000</v>
          </cell>
          <cell r="O93">
            <v>18000</v>
          </cell>
          <cell r="P93">
            <v>23000</v>
          </cell>
          <cell r="Q93">
            <v>24000</v>
          </cell>
          <cell r="R93">
            <v>25420</v>
          </cell>
        </row>
        <row r="94">
          <cell r="B94" t="str">
            <v>5100</v>
          </cell>
          <cell r="C94" t="str">
            <v>MOBILIARIO Y EQ.DE ADMÓN.</v>
          </cell>
          <cell r="D94">
            <v>220000</v>
          </cell>
          <cell r="F94">
            <v>259420</v>
          </cell>
          <cell r="G94">
            <v>19500</v>
          </cell>
          <cell r="H94">
            <v>23000</v>
          </cell>
          <cell r="I94">
            <v>27300</v>
          </cell>
          <cell r="J94">
            <v>28100</v>
          </cell>
          <cell r="K94">
            <v>27600</v>
          </cell>
          <cell r="L94">
            <v>0</v>
          </cell>
          <cell r="M94">
            <v>19500</v>
          </cell>
          <cell r="N94">
            <v>24000</v>
          </cell>
          <cell r="O94">
            <v>18000</v>
          </cell>
          <cell r="P94">
            <v>23000</v>
          </cell>
          <cell r="Q94">
            <v>24000</v>
          </cell>
          <cell r="R94">
            <v>25420</v>
          </cell>
        </row>
        <row r="95">
          <cell r="B95" t="str">
            <v>5111</v>
          </cell>
          <cell r="C95" t="str">
            <v>Muebles de oficina y estantería</v>
          </cell>
          <cell r="D95">
            <v>100000</v>
          </cell>
          <cell r="F95">
            <v>100000</v>
          </cell>
          <cell r="G95">
            <v>10000</v>
          </cell>
          <cell r="H95">
            <v>10000</v>
          </cell>
          <cell r="I95">
            <v>10000</v>
          </cell>
          <cell r="J95">
            <v>10000</v>
          </cell>
          <cell r="K95">
            <v>10000</v>
          </cell>
          <cell r="L95">
            <v>0</v>
          </cell>
          <cell r="M95">
            <v>10000</v>
          </cell>
          <cell r="N95">
            <v>10000</v>
          </cell>
          <cell r="O95">
            <v>5000</v>
          </cell>
          <cell r="P95">
            <v>10000</v>
          </cell>
          <cell r="Q95">
            <v>10000</v>
          </cell>
          <cell r="R95">
            <v>5000</v>
          </cell>
        </row>
        <row r="96">
          <cell r="B96" t="str">
            <v>5151</v>
          </cell>
          <cell r="C96" t="str">
            <v>Equipo de computo y tec. de la información</v>
          </cell>
          <cell r="D96">
            <v>100000</v>
          </cell>
          <cell r="F96">
            <v>100000</v>
          </cell>
          <cell r="G96">
            <v>5000</v>
          </cell>
          <cell r="H96">
            <v>10000</v>
          </cell>
          <cell r="I96">
            <v>10000</v>
          </cell>
          <cell r="J96">
            <v>10000</v>
          </cell>
          <cell r="K96">
            <v>10000</v>
          </cell>
          <cell r="L96">
            <v>0</v>
          </cell>
          <cell r="M96">
            <v>5000</v>
          </cell>
          <cell r="N96">
            <v>10000</v>
          </cell>
          <cell r="O96">
            <v>10000</v>
          </cell>
          <cell r="P96">
            <v>10000</v>
          </cell>
          <cell r="Q96">
            <v>10000</v>
          </cell>
          <cell r="R96">
            <v>10000</v>
          </cell>
        </row>
        <row r="97">
          <cell r="B97" t="str">
            <v>5191</v>
          </cell>
          <cell r="C97" t="str">
            <v>Otros mobiliarios y equipos de administración</v>
          </cell>
          <cell r="D97">
            <v>20000</v>
          </cell>
          <cell r="F97">
            <v>20000</v>
          </cell>
          <cell r="G97">
            <v>2000</v>
          </cell>
          <cell r="H97">
            <v>1000</v>
          </cell>
          <cell r="I97">
            <v>2000</v>
          </cell>
          <cell r="J97">
            <v>3000</v>
          </cell>
          <cell r="K97">
            <v>3000</v>
          </cell>
          <cell r="L97">
            <v>0</v>
          </cell>
          <cell r="M97">
            <v>2000</v>
          </cell>
          <cell r="N97">
            <v>2000</v>
          </cell>
          <cell r="O97">
            <v>1000</v>
          </cell>
          <cell r="P97">
            <v>1000</v>
          </cell>
          <cell r="Q97">
            <v>2000</v>
          </cell>
          <cell r="R97">
            <v>1000</v>
          </cell>
        </row>
        <row r="98">
          <cell r="B98" t="str">
            <v>5600</v>
          </cell>
          <cell r="C98" t="str">
            <v>MAQ.OTROS EQ.Y HERRAMIENTAS</v>
          </cell>
          <cell r="D98">
            <v>30000</v>
          </cell>
        </row>
        <row r="99">
          <cell r="B99" t="str">
            <v>5641</v>
          </cell>
          <cell r="C99" t="str">
            <v>Sistemas de aire acondicionado</v>
          </cell>
          <cell r="D99">
            <v>30000</v>
          </cell>
          <cell r="F99">
            <v>30000</v>
          </cell>
          <cell r="G99">
            <v>2500</v>
          </cell>
          <cell r="H99">
            <v>2000</v>
          </cell>
          <cell r="I99">
            <v>4800</v>
          </cell>
          <cell r="J99">
            <v>4100</v>
          </cell>
          <cell r="K99">
            <v>4100</v>
          </cell>
          <cell r="L99">
            <v>0</v>
          </cell>
          <cell r="M99">
            <v>2500</v>
          </cell>
          <cell r="N99">
            <v>2000</v>
          </cell>
          <cell r="O99">
            <v>2000</v>
          </cell>
          <cell r="P99">
            <v>2000</v>
          </cell>
          <cell r="Q99">
            <v>2000</v>
          </cell>
          <cell r="R99">
            <v>2000</v>
          </cell>
        </row>
        <row r="100">
          <cell r="B100" t="str">
            <v>5900</v>
          </cell>
          <cell r="C100" t="str">
            <v>ACTIVOS INTANGIBLES</v>
          </cell>
          <cell r="D100">
            <v>9420</v>
          </cell>
        </row>
        <row r="101">
          <cell r="B101" t="str">
            <v>5911</v>
          </cell>
          <cell r="C101" t="str">
            <v>Software</v>
          </cell>
          <cell r="D101">
            <v>9420</v>
          </cell>
          <cell r="F101">
            <v>9420</v>
          </cell>
          <cell r="G101">
            <v>0</v>
          </cell>
          <cell r="H101">
            <v>0</v>
          </cell>
          <cell r="I101">
            <v>500</v>
          </cell>
          <cell r="J101">
            <v>1000</v>
          </cell>
          <cell r="K101">
            <v>500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7420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1A PROGYNO"/>
      <sheetName val="ANEXO1B FINALIDADES DEL GTO"/>
      <sheetName val="ANEXO 1C PRIORIDADESGTO"/>
      <sheetName val="ANEXO2ADMIVA "/>
      <sheetName val="ANEXO3A MPIOSESTATAL "/>
      <sheetName val="ANEXO3BMPIOSFEDERAL "/>
      <sheetName val="ANEXO4FIDEICOMISOS"/>
      <sheetName val="ANEXO 5A B"/>
      <sheetName val="ANEXO 5C "/>
      <sheetName val="ANEXO 5D "/>
      <sheetName val="ANEXOS 6APORTFED"/>
      <sheetName val="ANEXOS7ADJUDICACION"/>
      <sheetName val="anexo8a CLASIF.ECONOMICA "/>
      <sheetName val="ANEXO8B CLASIF.tipoGTO"/>
      <sheetName val="ANEXO9FUNCIONAL"/>
      <sheetName val="ANEXO10 MISIONES"/>
      <sheetName val="ANEXO11 RAMO "/>
      <sheetName val="ANEXO12CONCILIACION "/>
      <sheetName val="ANEXO13A ORGestatal"/>
      <sheetName val="ANEXO13B ORGcapitulos"/>
      <sheetName val="ANEXO13C"/>
      <sheetName val="ANEXO14 AYUDAS  "/>
      <sheetName val="ANEXO15.capFEDERAL "/>
      <sheetName val="ANEXO21 ISSSTECAM"/>
      <sheetName val="ANEXO22RECONCURRENTES"/>
      <sheetName val="ANEXO 23TOTAL "/>
      <sheetName val="ANEXO24FUEN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8"/>
  <sheetViews>
    <sheetView tabSelected="1" view="pageBreakPreview" zoomScaleNormal="100" zoomScaleSheetLayoutView="100" workbookViewId="0">
      <selection activeCell="G24" sqref="G24"/>
    </sheetView>
  </sheetViews>
  <sheetFormatPr baseColWidth="10" defaultColWidth="11.42578125" defaultRowHeight="18" customHeight="1" x14ac:dyDescent="0.25"/>
  <cols>
    <col min="1" max="1" width="0.7109375" style="2" customWidth="1"/>
    <col min="2" max="2" width="76.28515625" style="2" customWidth="1"/>
    <col min="3" max="3" width="16.5703125" style="2" bestFit="1" customWidth="1"/>
    <col min="4" max="4" width="13" style="2" bestFit="1" customWidth="1"/>
    <col min="5" max="5" width="14.5703125" style="2" bestFit="1" customWidth="1"/>
    <col min="6" max="6" width="16.28515625" style="2" bestFit="1" customWidth="1"/>
    <col min="7" max="8" width="14.7109375" style="2" bestFit="1" customWidth="1"/>
    <col min="9" max="9" width="11.28515625" style="2" bestFit="1" customWidth="1"/>
    <col min="10" max="10" width="15.7109375" style="2" bestFit="1" customWidth="1"/>
    <col min="11" max="11" width="7.7109375" style="2" bestFit="1" customWidth="1"/>
    <col min="12" max="12" width="17.28515625" style="2" bestFit="1" customWidth="1"/>
    <col min="13" max="13" width="15.5703125" style="2" customWidth="1"/>
    <col min="14" max="16384" width="11.42578125" style="2"/>
  </cols>
  <sheetData>
    <row r="1" spans="1:13" ht="25.9" customHeigh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3" ht="18" customHeight="1" x14ac:dyDescent="0.25">
      <c r="A2" s="3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3" ht="18" customHeight="1" x14ac:dyDescent="0.25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</row>
    <row r="4" spans="1:13" ht="19.149999999999999" customHeight="1" x14ac:dyDescent="0.25">
      <c r="A4" s="1" t="s">
        <v>3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3" ht="19.149999999999999" customHeight="1" x14ac:dyDescent="0.25">
      <c r="A5" s="1" t="s">
        <v>4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3" ht="8.65" customHeight="1" thickBot="1" x14ac:dyDescent="0.3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3" ht="16.5" thickTop="1" x14ac:dyDescent="0.25">
      <c r="A7" s="6" t="s">
        <v>5</v>
      </c>
      <c r="B7" s="7"/>
      <c r="C7" s="8" t="s">
        <v>6</v>
      </c>
      <c r="D7" s="9"/>
      <c r="E7" s="9"/>
      <c r="F7" s="9"/>
      <c r="G7" s="9"/>
      <c r="H7" s="9"/>
      <c r="I7" s="9"/>
      <c r="J7" s="9"/>
      <c r="K7" s="10"/>
      <c r="L7" s="11" t="s">
        <v>7</v>
      </c>
    </row>
    <row r="8" spans="1:13" s="16" customFormat="1" ht="16.5" thickBot="1" x14ac:dyDescent="0.3">
      <c r="A8" s="12"/>
      <c r="B8" s="13"/>
      <c r="C8" s="14">
        <v>1000</v>
      </c>
      <c r="D8" s="14">
        <v>2000</v>
      </c>
      <c r="E8" s="14">
        <v>3000</v>
      </c>
      <c r="F8" s="14">
        <v>4000</v>
      </c>
      <c r="G8" s="14">
        <v>5000</v>
      </c>
      <c r="H8" s="14">
        <v>6000</v>
      </c>
      <c r="I8" s="14">
        <v>7000</v>
      </c>
      <c r="J8" s="14">
        <v>8000</v>
      </c>
      <c r="K8" s="14">
        <v>9000</v>
      </c>
      <c r="L8" s="15"/>
    </row>
    <row r="9" spans="1:13" ht="5.0999999999999996" customHeight="1" thickTop="1" thickBot="1" x14ac:dyDescent="0.3">
      <c r="A9" s="17"/>
      <c r="B9" s="18"/>
      <c r="C9" s="18"/>
      <c r="D9" s="18"/>
      <c r="E9" s="18"/>
      <c r="F9" s="18"/>
      <c r="G9" s="18"/>
      <c r="H9" s="18"/>
      <c r="I9" s="18"/>
      <c r="J9" s="18"/>
      <c r="K9" s="18"/>
      <c r="L9" s="19"/>
    </row>
    <row r="10" spans="1:13" ht="6" customHeight="1" thickTop="1" x14ac:dyDescent="0.25">
      <c r="A10" s="20"/>
      <c r="B10" s="21"/>
      <c r="C10" s="22"/>
      <c r="D10" s="23"/>
      <c r="E10" s="23"/>
      <c r="F10" s="23"/>
      <c r="G10" s="23"/>
      <c r="H10" s="24"/>
      <c r="I10" s="24"/>
      <c r="J10" s="25"/>
      <c r="K10" s="24"/>
      <c r="L10" s="26"/>
    </row>
    <row r="11" spans="1:13" ht="34.9" customHeight="1" x14ac:dyDescent="0.25">
      <c r="A11" s="27"/>
      <c r="B11" s="21" t="s">
        <v>8</v>
      </c>
      <c r="C11" s="22">
        <v>5885045810</v>
      </c>
      <c r="D11" s="23">
        <v>26877165</v>
      </c>
      <c r="E11" s="23">
        <v>116573660</v>
      </c>
      <c r="F11" s="28">
        <v>0</v>
      </c>
      <c r="G11" s="28">
        <v>0</v>
      </c>
      <c r="H11" s="28">
        <v>0</v>
      </c>
      <c r="I11" s="28">
        <v>0</v>
      </c>
      <c r="J11" s="28">
        <v>0</v>
      </c>
      <c r="K11" s="24">
        <v>0</v>
      </c>
      <c r="L11" s="26">
        <f t="shared" ref="L11:L23" si="0">SUM(C11:K11)</f>
        <v>6028496635</v>
      </c>
      <c r="M11" s="29"/>
    </row>
    <row r="12" spans="1:13" ht="27" customHeight="1" x14ac:dyDescent="0.25">
      <c r="A12" s="20"/>
      <c r="B12" s="21" t="s">
        <v>9</v>
      </c>
      <c r="C12" s="28">
        <v>0</v>
      </c>
      <c r="D12" s="28">
        <v>0</v>
      </c>
      <c r="E12" s="28">
        <v>0</v>
      </c>
      <c r="F12" s="23">
        <v>1060436755</v>
      </c>
      <c r="G12" s="28">
        <v>0</v>
      </c>
      <c r="H12" s="28">
        <v>0</v>
      </c>
      <c r="I12" s="28">
        <v>0</v>
      </c>
      <c r="J12" s="28">
        <v>0</v>
      </c>
      <c r="K12" s="28">
        <v>0</v>
      </c>
      <c r="L12" s="30">
        <f t="shared" si="0"/>
        <v>1060436755</v>
      </c>
      <c r="M12" s="29"/>
    </row>
    <row r="13" spans="1:13" ht="30" customHeight="1" x14ac:dyDescent="0.25">
      <c r="A13" s="27"/>
      <c r="B13" s="21" t="s">
        <v>10</v>
      </c>
      <c r="C13" s="28">
        <v>0</v>
      </c>
      <c r="D13" s="28">
        <v>0</v>
      </c>
      <c r="E13" s="28">
        <v>0</v>
      </c>
      <c r="F13" s="28">
        <f>+F14+F15</f>
        <v>59715127</v>
      </c>
      <c r="G13" s="28">
        <v>0</v>
      </c>
      <c r="H13" s="28">
        <f>+H14</f>
        <v>65584902</v>
      </c>
      <c r="I13" s="28">
        <f>+I14</f>
        <v>0</v>
      </c>
      <c r="J13" s="28">
        <f>+J14+J15</f>
        <v>1360806446</v>
      </c>
      <c r="K13" s="24">
        <v>0</v>
      </c>
      <c r="L13" s="26">
        <f t="shared" si="0"/>
        <v>1486106475</v>
      </c>
    </row>
    <row r="14" spans="1:13" ht="14.25" customHeight="1" x14ac:dyDescent="0.25">
      <c r="A14" s="27"/>
      <c r="B14" s="31" t="s">
        <v>11</v>
      </c>
      <c r="C14" s="32">
        <v>0</v>
      </c>
      <c r="D14" s="25">
        <v>0</v>
      </c>
      <c r="E14" s="25">
        <v>0</v>
      </c>
      <c r="F14" s="25">
        <v>59715127</v>
      </c>
      <c r="G14" s="33"/>
      <c r="H14" s="33">
        <v>65584902</v>
      </c>
      <c r="I14" s="33">
        <v>0</v>
      </c>
      <c r="J14" s="33">
        <v>54837650</v>
      </c>
      <c r="K14" s="33">
        <v>0</v>
      </c>
      <c r="L14" s="34">
        <f>SUM(C14:K14)</f>
        <v>180137679</v>
      </c>
      <c r="M14" s="29"/>
    </row>
    <row r="15" spans="1:13" ht="15" customHeight="1" x14ac:dyDescent="0.25">
      <c r="A15" s="27"/>
      <c r="B15" s="31" t="s">
        <v>12</v>
      </c>
      <c r="C15" s="32">
        <v>0</v>
      </c>
      <c r="D15" s="25">
        <v>0</v>
      </c>
      <c r="E15" s="35">
        <v>0</v>
      </c>
      <c r="F15" s="25">
        <v>0</v>
      </c>
      <c r="G15" s="25">
        <v>0</v>
      </c>
      <c r="H15" s="33">
        <v>0</v>
      </c>
      <c r="I15" s="33">
        <v>0</v>
      </c>
      <c r="J15" s="25">
        <v>1305968796</v>
      </c>
      <c r="K15" s="33">
        <v>0</v>
      </c>
      <c r="L15" s="34">
        <f>SUM(C15:K15)</f>
        <v>1305968796</v>
      </c>
      <c r="M15" s="29"/>
    </row>
    <row r="16" spans="1:13" ht="49.9" customHeight="1" x14ac:dyDescent="0.25">
      <c r="A16" s="27"/>
      <c r="B16" s="21" t="s">
        <v>13</v>
      </c>
      <c r="C16" s="28">
        <v>0</v>
      </c>
      <c r="D16" s="28">
        <v>0</v>
      </c>
      <c r="E16" s="28">
        <v>0</v>
      </c>
      <c r="F16" s="28">
        <v>0</v>
      </c>
      <c r="G16" s="28">
        <v>0</v>
      </c>
      <c r="H16" s="28">
        <v>0</v>
      </c>
      <c r="I16" s="28">
        <v>0</v>
      </c>
      <c r="J16" s="24">
        <v>902055718</v>
      </c>
      <c r="K16" s="24">
        <v>0</v>
      </c>
      <c r="L16" s="26">
        <f t="shared" si="0"/>
        <v>902055718</v>
      </c>
      <c r="M16" s="29"/>
    </row>
    <row r="17" spans="1:13" ht="21.6" customHeight="1" x14ac:dyDescent="0.25">
      <c r="A17" s="27"/>
      <c r="B17" s="21" t="s">
        <v>14</v>
      </c>
      <c r="C17" s="28">
        <v>0</v>
      </c>
      <c r="D17" s="28">
        <v>0</v>
      </c>
      <c r="E17" s="28">
        <f>+E18+E19</f>
        <v>153043137</v>
      </c>
      <c r="F17" s="28">
        <f>+F18+F19</f>
        <v>465119337</v>
      </c>
      <c r="G17" s="28">
        <v>0</v>
      </c>
      <c r="H17" s="28">
        <v>0</v>
      </c>
      <c r="I17" s="28">
        <v>0</v>
      </c>
      <c r="J17" s="28">
        <v>0</v>
      </c>
      <c r="K17" s="24">
        <v>0</v>
      </c>
      <c r="L17" s="26">
        <f t="shared" si="0"/>
        <v>618162474</v>
      </c>
      <c r="M17" s="29"/>
    </row>
    <row r="18" spans="1:13" ht="14.65" customHeight="1" x14ac:dyDescent="0.25">
      <c r="A18" s="27"/>
      <c r="B18" s="31" t="s">
        <v>15</v>
      </c>
      <c r="C18" s="36">
        <v>0</v>
      </c>
      <c r="D18" s="37">
        <v>0</v>
      </c>
      <c r="E18" s="35">
        <v>0</v>
      </c>
      <c r="F18" s="25">
        <v>201579623</v>
      </c>
      <c r="G18" s="37">
        <v>0</v>
      </c>
      <c r="H18" s="38">
        <v>0</v>
      </c>
      <c r="I18" s="38">
        <v>0</v>
      </c>
      <c r="J18" s="25">
        <v>0</v>
      </c>
      <c r="K18" s="38">
        <v>0</v>
      </c>
      <c r="L18" s="34">
        <f t="shared" si="0"/>
        <v>201579623</v>
      </c>
      <c r="M18" s="29"/>
    </row>
    <row r="19" spans="1:13" ht="30" customHeight="1" x14ac:dyDescent="0.25">
      <c r="A19" s="27"/>
      <c r="B19" s="39" t="s">
        <v>16</v>
      </c>
      <c r="C19" s="36">
        <v>0</v>
      </c>
      <c r="D19" s="37">
        <v>0</v>
      </c>
      <c r="E19" s="40">
        <v>153043137</v>
      </c>
      <c r="F19" s="40">
        <v>263539714</v>
      </c>
      <c r="G19" s="25">
        <v>0</v>
      </c>
      <c r="H19" s="25">
        <v>0</v>
      </c>
      <c r="I19" s="25">
        <v>0</v>
      </c>
      <c r="J19" s="25">
        <v>0</v>
      </c>
      <c r="K19" s="38">
        <v>0</v>
      </c>
      <c r="L19" s="34">
        <f t="shared" si="0"/>
        <v>416582851</v>
      </c>
      <c r="M19" s="29"/>
    </row>
    <row r="20" spans="1:13" ht="31.5" customHeight="1" x14ac:dyDescent="0.25">
      <c r="A20" s="20"/>
      <c r="B20" s="21" t="s">
        <v>17</v>
      </c>
      <c r="C20" s="23">
        <v>0</v>
      </c>
      <c r="D20" s="23">
        <v>0</v>
      </c>
      <c r="E20" s="23">
        <v>0</v>
      </c>
      <c r="F20" s="23">
        <f>+F21+F22</f>
        <v>149845893</v>
      </c>
      <c r="G20" s="23">
        <v>0</v>
      </c>
      <c r="H20" s="23">
        <v>0</v>
      </c>
      <c r="I20" s="23">
        <v>0</v>
      </c>
      <c r="J20" s="23">
        <v>0</v>
      </c>
      <c r="K20" s="23">
        <v>0</v>
      </c>
      <c r="L20" s="26">
        <f t="shared" si="0"/>
        <v>149845893</v>
      </c>
      <c r="M20" s="29"/>
    </row>
    <row r="21" spans="1:13" ht="14.65" customHeight="1" x14ac:dyDescent="0.25">
      <c r="A21" s="20"/>
      <c r="B21" s="41" t="s">
        <v>18</v>
      </c>
      <c r="C21" s="42">
        <v>0</v>
      </c>
      <c r="D21" s="33">
        <v>0</v>
      </c>
      <c r="E21" s="33">
        <v>0</v>
      </c>
      <c r="F21" s="38">
        <v>61389491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34">
        <f t="shared" si="0"/>
        <v>61389491</v>
      </c>
      <c r="M21" s="29"/>
    </row>
    <row r="22" spans="1:13" ht="14.65" customHeight="1" x14ac:dyDescent="0.25">
      <c r="A22" s="20"/>
      <c r="B22" s="41" t="s">
        <v>19</v>
      </c>
      <c r="C22" s="42">
        <v>0</v>
      </c>
      <c r="D22" s="33">
        <v>0</v>
      </c>
      <c r="E22" s="33">
        <v>0</v>
      </c>
      <c r="F22" s="38">
        <v>88456402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34">
        <f t="shared" si="0"/>
        <v>88456402</v>
      </c>
      <c r="M22" s="29"/>
    </row>
    <row r="23" spans="1:13" ht="28.9" customHeight="1" x14ac:dyDescent="0.25">
      <c r="A23" s="20"/>
      <c r="B23" s="21" t="s">
        <v>20</v>
      </c>
      <c r="C23" s="28"/>
      <c r="D23" s="28">
        <v>39772030</v>
      </c>
      <c r="E23" s="24">
        <v>47275812</v>
      </c>
      <c r="F23" s="24">
        <v>3582500</v>
      </c>
      <c r="G23" s="24">
        <v>121142870</v>
      </c>
      <c r="H23" s="23">
        <v>21168795</v>
      </c>
      <c r="I23" s="43">
        <v>0</v>
      </c>
      <c r="J23" s="23">
        <v>0</v>
      </c>
      <c r="K23" s="43">
        <v>0</v>
      </c>
      <c r="L23" s="30">
        <f t="shared" si="0"/>
        <v>232942007</v>
      </c>
      <c r="M23" s="29"/>
    </row>
    <row r="24" spans="1:13" ht="34.9" customHeight="1" x14ac:dyDescent="0.25">
      <c r="A24" s="20"/>
      <c r="B24" s="44" t="s">
        <v>21</v>
      </c>
      <c r="C24" s="45"/>
      <c r="D24" s="25"/>
      <c r="E24" s="40"/>
      <c r="F24" s="24">
        <v>257500000</v>
      </c>
      <c r="G24" s="24"/>
      <c r="H24" s="23">
        <v>82882944</v>
      </c>
      <c r="I24" s="43">
        <v>0</v>
      </c>
      <c r="J24" s="23">
        <v>0</v>
      </c>
      <c r="K24" s="43">
        <v>0</v>
      </c>
      <c r="L24" s="30">
        <f t="shared" ref="L24:L30" si="1">SUM(C24:K24)</f>
        <v>340382944</v>
      </c>
      <c r="M24" s="29"/>
    </row>
    <row r="25" spans="1:13" ht="19.149999999999999" customHeight="1" x14ac:dyDescent="0.25">
      <c r="A25" s="20"/>
      <c r="B25" s="46" t="s">
        <v>22</v>
      </c>
      <c r="C25" s="24">
        <v>0</v>
      </c>
      <c r="D25" s="24">
        <v>0</v>
      </c>
      <c r="E25" s="24">
        <v>0</v>
      </c>
      <c r="F25" s="24">
        <f>+F26+F27+F28</f>
        <v>1207815310</v>
      </c>
      <c r="G25" s="24">
        <v>0</v>
      </c>
      <c r="H25" s="24">
        <v>0</v>
      </c>
      <c r="I25" s="43">
        <v>0</v>
      </c>
      <c r="J25" s="24">
        <f>+J26+J27+J28+J29</f>
        <v>1581757</v>
      </c>
      <c r="K25" s="24">
        <v>0</v>
      </c>
      <c r="L25" s="26">
        <f t="shared" si="1"/>
        <v>1209397067</v>
      </c>
      <c r="M25" s="29"/>
    </row>
    <row r="26" spans="1:13" ht="15" customHeight="1" x14ac:dyDescent="0.25">
      <c r="A26" s="20"/>
      <c r="B26" s="47" t="s">
        <v>23</v>
      </c>
      <c r="C26" s="48">
        <v>0</v>
      </c>
      <c r="D26" s="49">
        <v>0</v>
      </c>
      <c r="E26" s="49">
        <v>0</v>
      </c>
      <c r="F26" s="38">
        <v>733725165</v>
      </c>
      <c r="G26" s="38">
        <v>0</v>
      </c>
      <c r="H26" s="38">
        <v>0</v>
      </c>
      <c r="I26" s="38">
        <v>0</v>
      </c>
      <c r="J26" s="38">
        <v>0</v>
      </c>
      <c r="K26" s="38">
        <v>0</v>
      </c>
      <c r="L26" s="34">
        <f t="shared" si="1"/>
        <v>733725165</v>
      </c>
      <c r="M26" s="29"/>
    </row>
    <row r="27" spans="1:13" ht="16.149999999999999" customHeight="1" x14ac:dyDescent="0.25">
      <c r="A27" s="20"/>
      <c r="B27" s="47" t="s">
        <v>24</v>
      </c>
      <c r="C27" s="48">
        <v>0</v>
      </c>
      <c r="D27" s="49">
        <v>0</v>
      </c>
      <c r="E27" s="49">
        <v>0</v>
      </c>
      <c r="F27" s="38">
        <v>424849231</v>
      </c>
      <c r="G27" s="38">
        <v>0</v>
      </c>
      <c r="H27" s="38">
        <v>0</v>
      </c>
      <c r="I27" s="38">
        <v>0</v>
      </c>
      <c r="J27" s="38">
        <v>0</v>
      </c>
      <c r="K27" s="38">
        <v>0</v>
      </c>
      <c r="L27" s="34">
        <f t="shared" si="1"/>
        <v>424849231</v>
      </c>
      <c r="M27" s="29"/>
    </row>
    <row r="28" spans="1:13" ht="18" customHeight="1" x14ac:dyDescent="0.25">
      <c r="A28" s="20"/>
      <c r="B28" s="47" t="s">
        <v>25</v>
      </c>
      <c r="C28" s="48">
        <v>0</v>
      </c>
      <c r="D28" s="49">
        <v>0</v>
      </c>
      <c r="E28" s="49">
        <v>0</v>
      </c>
      <c r="F28" s="38">
        <v>49240914</v>
      </c>
      <c r="G28" s="38">
        <v>0</v>
      </c>
      <c r="H28" s="38">
        <v>0</v>
      </c>
      <c r="I28" s="38">
        <v>0</v>
      </c>
      <c r="J28" s="38">
        <v>0</v>
      </c>
      <c r="K28" s="38">
        <v>0</v>
      </c>
      <c r="L28" s="34">
        <f t="shared" si="1"/>
        <v>49240914</v>
      </c>
      <c r="M28" s="29"/>
    </row>
    <row r="29" spans="1:13" ht="18" customHeight="1" x14ac:dyDescent="0.25">
      <c r="A29" s="20"/>
      <c r="B29" s="47" t="s">
        <v>26</v>
      </c>
      <c r="C29" s="48">
        <v>0</v>
      </c>
      <c r="D29" s="49">
        <v>0</v>
      </c>
      <c r="E29" s="49">
        <v>0</v>
      </c>
      <c r="F29" s="38">
        <v>0</v>
      </c>
      <c r="G29" s="38">
        <v>0</v>
      </c>
      <c r="H29" s="38">
        <v>0</v>
      </c>
      <c r="I29" s="50">
        <v>0</v>
      </c>
      <c r="J29" s="38">
        <v>1581757</v>
      </c>
      <c r="K29" s="38">
        <v>0</v>
      </c>
      <c r="L29" s="34">
        <v>0</v>
      </c>
      <c r="M29" s="29"/>
    </row>
    <row r="30" spans="1:13" ht="27" customHeight="1" x14ac:dyDescent="0.25">
      <c r="A30" s="20"/>
      <c r="B30" s="46" t="s">
        <v>27</v>
      </c>
      <c r="C30" s="24">
        <v>0</v>
      </c>
      <c r="D30" s="24">
        <v>0</v>
      </c>
      <c r="E30" s="23">
        <v>12295552</v>
      </c>
      <c r="F30" s="23">
        <v>115795360</v>
      </c>
      <c r="G30" s="24">
        <v>3257984</v>
      </c>
      <c r="H30" s="23">
        <v>325076206</v>
      </c>
      <c r="I30" s="43"/>
      <c r="J30" s="23">
        <v>114106276</v>
      </c>
      <c r="K30" s="24">
        <v>0</v>
      </c>
      <c r="L30" s="26">
        <f t="shared" si="1"/>
        <v>570531378</v>
      </c>
      <c r="M30" s="29"/>
    </row>
    <row r="31" spans="1:13" ht="6.75" customHeight="1" thickBot="1" x14ac:dyDescent="0.3">
      <c r="A31" s="51"/>
      <c r="B31" s="52"/>
      <c r="C31" s="53"/>
      <c r="D31" s="54"/>
      <c r="E31" s="54"/>
      <c r="F31" s="54"/>
      <c r="G31" s="54"/>
      <c r="H31" s="54"/>
      <c r="I31" s="54"/>
      <c r="J31" s="54"/>
      <c r="K31" s="54"/>
      <c r="L31" s="55"/>
    </row>
    <row r="32" spans="1:13" ht="4.5" customHeight="1" thickTop="1" thickBot="1" x14ac:dyDescent="0.3">
      <c r="A32" s="56"/>
      <c r="B32" s="57"/>
      <c r="C32" s="45"/>
      <c r="D32" s="45"/>
      <c r="E32" s="45"/>
      <c r="F32" s="45"/>
      <c r="G32" s="45"/>
      <c r="H32" s="45"/>
      <c r="I32" s="45"/>
      <c r="J32" s="45"/>
      <c r="K32" s="45"/>
      <c r="L32" s="45"/>
    </row>
    <row r="33" spans="1:13" ht="5.25" customHeight="1" thickTop="1" x14ac:dyDescent="0.25">
      <c r="A33" s="6" t="s">
        <v>28</v>
      </c>
      <c r="B33" s="7"/>
      <c r="C33" s="58">
        <f>C25+C24+C23+C20+C17+C16+C13+C12+C11</f>
        <v>5885045810</v>
      </c>
      <c r="D33" s="58">
        <f>D25+D24+D23+D20+D17+D16+D13+D12+D11+D30</f>
        <v>66649195</v>
      </c>
      <c r="E33" s="58">
        <f>E25+E24+E23+E20+E17+E16+E13+E12+E11+E30</f>
        <v>329188161</v>
      </c>
      <c r="F33" s="58">
        <f>F25+F24+F23+F20+F17+F16+F13+F12+F11+F30</f>
        <v>3319810282</v>
      </c>
      <c r="G33" s="58">
        <f>G25+G24+G23+G20+G17+G16+G13+G12+G11+G30</f>
        <v>124400854</v>
      </c>
      <c r="H33" s="58">
        <f>H25+H24+H23+H20+H17+H16+H13+H12+H11+H30</f>
        <v>494712847</v>
      </c>
      <c r="I33" s="59"/>
      <c r="J33" s="58">
        <f>J25+J24+J23+J20+J17+J16+J13+J12+J11+J30</f>
        <v>2378550197</v>
      </c>
      <c r="K33" s="60">
        <f>K25+K24+K23+K20+K17+K16+K13+K12+K11</f>
        <v>0</v>
      </c>
      <c r="L33" s="11">
        <f>L25+L24+L23+L20+L17+L16+L13+L12+L11+L30</f>
        <v>12598357346</v>
      </c>
    </row>
    <row r="34" spans="1:13" ht="12.75" customHeight="1" x14ac:dyDescent="0.25">
      <c r="A34" s="61"/>
      <c r="B34" s="62"/>
      <c r="C34" s="63"/>
      <c r="D34" s="63"/>
      <c r="E34" s="63"/>
      <c r="F34" s="63"/>
      <c r="G34" s="63"/>
      <c r="H34" s="63"/>
      <c r="I34" s="64">
        <v>0</v>
      </c>
      <c r="J34" s="63"/>
      <c r="K34" s="65"/>
      <c r="L34" s="66"/>
      <c r="M34" s="67"/>
    </row>
    <row r="35" spans="1:13" ht="4.5" customHeight="1" thickBot="1" x14ac:dyDescent="0.3">
      <c r="A35" s="12"/>
      <c r="B35" s="13"/>
      <c r="C35" s="68"/>
      <c r="D35" s="68"/>
      <c r="E35" s="68"/>
      <c r="F35" s="68"/>
      <c r="G35" s="68"/>
      <c r="H35" s="68"/>
      <c r="I35" s="69"/>
      <c r="J35" s="68"/>
      <c r="K35" s="70"/>
      <c r="L35" s="15"/>
    </row>
    <row r="36" spans="1:13" ht="7.9" customHeight="1" thickTop="1" x14ac:dyDescent="0.25">
      <c r="A36" s="71"/>
      <c r="B36" s="5"/>
      <c r="C36" s="5"/>
      <c r="D36" s="5"/>
      <c r="E36" s="5"/>
      <c r="F36" s="5"/>
      <c r="G36" s="5"/>
      <c r="H36" s="5"/>
      <c r="I36" s="5"/>
      <c r="J36" s="5"/>
      <c r="K36" s="5"/>
      <c r="L36" s="72"/>
    </row>
    <row r="37" spans="1:13" ht="19.5" customHeight="1" x14ac:dyDescent="0.25">
      <c r="A37" s="71"/>
      <c r="B37" s="73" t="s">
        <v>29</v>
      </c>
      <c r="C37" s="5"/>
      <c r="D37" s="5"/>
      <c r="E37" s="5"/>
      <c r="F37" s="5"/>
      <c r="G37" s="5"/>
      <c r="H37" s="5"/>
      <c r="I37" s="5"/>
      <c r="J37" s="5"/>
      <c r="K37" s="5"/>
      <c r="L37" s="72"/>
    </row>
    <row r="38" spans="1:13" ht="22.15" customHeight="1" x14ac:dyDescent="0.25">
      <c r="A38" s="74"/>
      <c r="B38" s="5" t="s">
        <v>30</v>
      </c>
      <c r="C38" s="5"/>
      <c r="D38" s="5"/>
      <c r="E38" s="5"/>
      <c r="F38" s="5"/>
      <c r="G38" s="5"/>
      <c r="H38" s="5"/>
      <c r="I38" s="5"/>
      <c r="J38" s="5"/>
      <c r="K38" s="5"/>
      <c r="L38" s="72"/>
    </row>
    <row r="39" spans="1:13" ht="12.75" customHeight="1" x14ac:dyDescent="0.25">
      <c r="A39" s="74"/>
      <c r="C39" s="5"/>
      <c r="D39" s="5"/>
      <c r="E39" s="5"/>
      <c r="F39" s="5"/>
      <c r="G39" s="5"/>
      <c r="H39" s="5"/>
      <c r="I39" s="5"/>
      <c r="J39" s="5"/>
      <c r="K39" s="5"/>
      <c r="L39" s="72"/>
    </row>
    <row r="40" spans="1:13" ht="12.75" customHeight="1" x14ac:dyDescent="0.25">
      <c r="A40" s="74"/>
      <c r="B40" s="5"/>
      <c r="C40" s="5"/>
      <c r="D40" s="5"/>
      <c r="E40" s="5"/>
      <c r="F40" s="72"/>
      <c r="G40" s="5"/>
      <c r="H40" s="72"/>
      <c r="I40" s="72"/>
      <c r="J40" s="5"/>
      <c r="K40" s="5"/>
      <c r="L40" s="72"/>
    </row>
    <row r="41" spans="1:13" ht="12.75" customHeight="1" x14ac:dyDescent="0.25">
      <c r="A41" s="74"/>
      <c r="B41" s="5"/>
      <c r="C41" s="5"/>
      <c r="D41" s="5"/>
      <c r="E41" s="5"/>
      <c r="F41" s="5"/>
      <c r="G41" s="5"/>
      <c r="H41" s="5"/>
      <c r="J41" s="5"/>
      <c r="K41" s="5"/>
      <c r="L41" s="72"/>
    </row>
    <row r="42" spans="1:13" ht="12.75" customHeight="1" x14ac:dyDescent="0.25">
      <c r="A42" s="74"/>
      <c r="B42" s="5"/>
      <c r="C42" s="5"/>
      <c r="D42" s="72"/>
      <c r="E42" s="5"/>
      <c r="F42" s="5"/>
      <c r="G42" s="5"/>
      <c r="H42" s="5"/>
      <c r="I42" s="5"/>
      <c r="J42" s="5"/>
      <c r="K42" s="5"/>
      <c r="L42" s="72"/>
    </row>
    <row r="43" spans="1:13" ht="12.75" customHeight="1" x14ac:dyDescent="0.25">
      <c r="A43" s="74"/>
      <c r="B43" s="5"/>
      <c r="C43" s="72"/>
      <c r="D43" s="72"/>
      <c r="E43" s="72"/>
      <c r="F43" s="72"/>
      <c r="G43" s="72"/>
      <c r="H43" s="72"/>
      <c r="I43" s="72"/>
      <c r="J43" s="72"/>
      <c r="K43" s="5"/>
      <c r="L43" s="72"/>
    </row>
    <row r="44" spans="1:13" ht="12.75" customHeight="1" x14ac:dyDescent="0.25">
      <c r="A44" s="74"/>
      <c r="B44" s="5"/>
      <c r="C44" s="5"/>
      <c r="D44" s="5"/>
      <c r="E44" s="5"/>
      <c r="F44" s="5"/>
      <c r="G44" s="5"/>
      <c r="H44" s="5"/>
      <c r="I44" s="5"/>
      <c r="J44" s="5"/>
      <c r="K44" s="5"/>
      <c r="L44" s="72"/>
    </row>
    <row r="45" spans="1:13" ht="12.75" customHeight="1" x14ac:dyDescent="0.25">
      <c r="A45" s="74"/>
      <c r="B45" s="5"/>
      <c r="C45" s="5"/>
      <c r="D45" s="5"/>
      <c r="E45" s="5"/>
      <c r="F45" s="5"/>
      <c r="G45" s="5"/>
      <c r="H45" s="5"/>
      <c r="I45" s="5"/>
      <c r="J45" s="5"/>
      <c r="K45" s="5"/>
      <c r="L45" s="72"/>
    </row>
    <row r="46" spans="1:13" ht="12.75" customHeight="1" x14ac:dyDescent="0.25">
      <c r="A46" s="74"/>
      <c r="B46" s="5"/>
      <c r="C46" s="5"/>
      <c r="D46" s="5"/>
      <c r="E46" s="5"/>
      <c r="F46" s="5"/>
      <c r="G46" s="5"/>
      <c r="H46" s="5"/>
      <c r="I46" s="5"/>
      <c r="J46" s="5"/>
      <c r="K46" s="5"/>
      <c r="L46" s="72"/>
    </row>
    <row r="47" spans="1:13" ht="12.75" customHeight="1" x14ac:dyDescent="0.25">
      <c r="A47" s="74"/>
      <c r="B47" s="5"/>
      <c r="C47" s="5"/>
      <c r="D47" s="5"/>
      <c r="E47" s="5"/>
      <c r="F47" s="5"/>
      <c r="G47" s="5"/>
      <c r="H47" s="5"/>
      <c r="I47" s="5"/>
      <c r="J47" s="5"/>
      <c r="K47" s="5"/>
      <c r="L47" s="72"/>
    </row>
    <row r="48" spans="1:13" ht="12.75" customHeight="1" x14ac:dyDescent="0.25">
      <c r="A48" s="74"/>
      <c r="B48" s="5"/>
      <c r="C48" s="5"/>
      <c r="D48" s="5"/>
      <c r="E48" s="5"/>
      <c r="F48" s="5"/>
      <c r="G48" s="5"/>
      <c r="H48" s="5"/>
      <c r="I48" s="5"/>
      <c r="J48" s="5"/>
      <c r="K48" s="5"/>
      <c r="L48" s="72"/>
    </row>
    <row r="49" spans="1:12" ht="12.75" customHeight="1" x14ac:dyDescent="0.25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72"/>
    </row>
    <row r="50" spans="1:12" ht="12.75" customHeight="1" x14ac:dyDescent="0.25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72"/>
    </row>
    <row r="51" spans="1:12" ht="12.75" customHeight="1" x14ac:dyDescent="0.25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72"/>
    </row>
    <row r="52" spans="1:12" ht="12.75" customHeight="1" x14ac:dyDescent="0.2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72"/>
    </row>
    <row r="53" spans="1:12" ht="12.75" customHeight="1" x14ac:dyDescent="0.2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72"/>
    </row>
    <row r="54" spans="1:12" ht="12.75" customHeight="1" x14ac:dyDescent="0.25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72"/>
    </row>
    <row r="55" spans="1:12" ht="12.75" customHeight="1" x14ac:dyDescent="0.2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</row>
    <row r="56" spans="1:12" ht="12.75" customHeight="1" x14ac:dyDescent="0.2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</row>
    <row r="57" spans="1:12" ht="12.75" customHeight="1" x14ac:dyDescent="0.25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</row>
    <row r="58" spans="1:12" ht="12.75" customHeight="1" x14ac:dyDescent="0.25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</row>
    <row r="59" spans="1:12" ht="12.75" customHeight="1" x14ac:dyDescent="0.2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</row>
    <row r="60" spans="1:12" ht="12.75" customHeight="1" x14ac:dyDescent="0.25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</row>
    <row r="61" spans="1:12" ht="12.75" customHeight="1" x14ac:dyDescent="0.2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</row>
    <row r="62" spans="1:12" ht="12.75" customHeight="1" x14ac:dyDescent="0.2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</row>
    <row r="63" spans="1:12" ht="12.75" customHeight="1" x14ac:dyDescent="0.25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</row>
    <row r="64" spans="1:12" ht="12.75" customHeight="1" x14ac:dyDescent="0.25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</row>
    <row r="65" ht="12.75" customHeight="1" x14ac:dyDescent="0.25"/>
    <row r="66" ht="12.75" customHeight="1" x14ac:dyDescent="0.25"/>
    <row r="67" ht="12.75" customHeight="1" x14ac:dyDescent="0.25"/>
    <row r="68" ht="15.75" x14ac:dyDescent="0.25"/>
    <row r="69" ht="15.75" x14ac:dyDescent="0.25"/>
    <row r="70" ht="15.75" x14ac:dyDescent="0.25"/>
    <row r="71" ht="15.75" x14ac:dyDescent="0.25"/>
    <row r="72" ht="15.75" x14ac:dyDescent="0.25"/>
    <row r="73" ht="15.75" x14ac:dyDescent="0.25"/>
    <row r="74" ht="15.75" x14ac:dyDescent="0.25"/>
    <row r="75" ht="15.75" x14ac:dyDescent="0.25"/>
    <row r="76" ht="15.75" x14ac:dyDescent="0.25"/>
    <row r="77" ht="15.75" x14ac:dyDescent="0.25"/>
    <row r="78" ht="15.75" x14ac:dyDescent="0.25"/>
    <row r="79" ht="15.75" x14ac:dyDescent="0.25"/>
    <row r="80" ht="15.75" x14ac:dyDescent="0.25"/>
    <row r="81" ht="15.75" x14ac:dyDescent="0.25"/>
    <row r="82" ht="15.75" x14ac:dyDescent="0.25"/>
    <row r="83" ht="15.75" x14ac:dyDescent="0.25"/>
    <row r="84" ht="15.75" x14ac:dyDescent="0.25"/>
    <row r="85" ht="15.75" x14ac:dyDescent="0.25"/>
    <row r="86" ht="15.75" x14ac:dyDescent="0.25"/>
    <row r="87" ht="15.75" x14ac:dyDescent="0.25"/>
    <row r="88" ht="15.75" x14ac:dyDescent="0.25"/>
    <row r="89" ht="15.75" x14ac:dyDescent="0.25"/>
    <row r="90" ht="15.75" x14ac:dyDescent="0.25"/>
    <row r="91" ht="15.75" x14ac:dyDescent="0.25"/>
    <row r="92" ht="15.75" x14ac:dyDescent="0.25"/>
    <row r="93" ht="15.75" x14ac:dyDescent="0.25"/>
    <row r="94" ht="15.75" x14ac:dyDescent="0.25"/>
    <row r="95" ht="15.75" x14ac:dyDescent="0.25"/>
    <row r="96" ht="15.75" x14ac:dyDescent="0.25"/>
    <row r="97" ht="15.75" x14ac:dyDescent="0.25"/>
    <row r="98" ht="15.75" x14ac:dyDescent="0.25"/>
  </sheetData>
  <mergeCells count="18">
    <mergeCell ref="H33:H35"/>
    <mergeCell ref="J33:J35"/>
    <mergeCell ref="K33:K35"/>
    <mergeCell ref="L33:L35"/>
    <mergeCell ref="A33:B35"/>
    <mergeCell ref="C33:C35"/>
    <mergeCell ref="D33:D35"/>
    <mergeCell ref="E33:E35"/>
    <mergeCell ref="F33:F35"/>
    <mergeCell ref="G33:G35"/>
    <mergeCell ref="A1:L1"/>
    <mergeCell ref="A2:L2"/>
    <mergeCell ref="A3:L3"/>
    <mergeCell ref="A4:L4"/>
    <mergeCell ref="A5:L5"/>
    <mergeCell ref="A7:B8"/>
    <mergeCell ref="C7:K7"/>
    <mergeCell ref="L7:L8"/>
  </mergeCells>
  <printOptions horizontalCentered="1"/>
  <pageMargins left="0.19685039370078741" right="0" top="0" bottom="0.19685039370078741" header="0.23622047244094491" footer="0.19685039370078741"/>
  <pageSetup scale="59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ANEXO15.capFEDERAL </vt:lpstr>
      <vt:lpstr>'ANEXO15.capFEDERAL 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2024-11-16T23:04:09Z</dcterms:created>
  <dcterms:modified xsi:type="dcterms:W3CDTF">2024-11-16T23:05:30Z</dcterms:modified>
</cp:coreProperties>
</file>